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2" windowWidth="10392" windowHeight="4500"/>
  </bookViews>
  <sheets>
    <sheet name="Лист1" sheetId="1" r:id="rId1"/>
  </sheets>
  <definedNames>
    <definedName name="_xlnm.Print_Titles" localSheetId="0">Лист1!$13:$16</definedName>
    <definedName name="_xlnm.Print_Area" localSheetId="0">Лист1!$A$1:$AJ$98</definedName>
  </definedNames>
  <calcPr calcId="145621"/>
</workbook>
</file>

<file path=xl/calcChain.xml><?xml version="1.0" encoding="utf-8"?>
<calcChain xmlns="http://schemas.openxmlformats.org/spreadsheetml/2006/main">
  <c r="N82" i="1" l="1"/>
  <c r="H74" i="1"/>
  <c r="I74" i="1"/>
  <c r="J74" i="1"/>
  <c r="K74" i="1"/>
  <c r="L74" i="1"/>
  <c r="M74" i="1"/>
  <c r="M65" i="1" s="1"/>
  <c r="O74" i="1"/>
  <c r="H69" i="1"/>
  <c r="H66" i="1" s="1"/>
  <c r="I69" i="1"/>
  <c r="J69" i="1"/>
  <c r="J66" i="1" s="1"/>
  <c r="J65" i="1" s="1"/>
  <c r="K69" i="1"/>
  <c r="L69" i="1"/>
  <c r="L66" i="1" s="1"/>
  <c r="M69" i="1"/>
  <c r="O69" i="1"/>
  <c r="N70" i="1"/>
  <c r="P70" i="1" s="1"/>
  <c r="O66" i="1"/>
  <c r="N69" i="1"/>
  <c r="P69" i="1" s="1"/>
  <c r="I66" i="1"/>
  <c r="K66" i="1"/>
  <c r="K65" i="1" s="1"/>
  <c r="M66" i="1"/>
  <c r="N66" i="1"/>
  <c r="Q77" i="1"/>
  <c r="P77" i="1"/>
  <c r="Q76" i="1"/>
  <c r="P76" i="1"/>
  <c r="Q75" i="1"/>
  <c r="P75" i="1"/>
  <c r="Q73" i="1"/>
  <c r="P73" i="1"/>
  <c r="Q72" i="1"/>
  <c r="P72" i="1"/>
  <c r="Q71" i="1"/>
  <c r="P71" i="1"/>
  <c r="Q70" i="1"/>
  <c r="Q68" i="1"/>
  <c r="P68" i="1"/>
  <c r="Q67" i="1"/>
  <c r="P67" i="1"/>
  <c r="Q56" i="1"/>
  <c r="P56" i="1"/>
  <c r="Q55" i="1"/>
  <c r="P55" i="1"/>
  <c r="Q54" i="1"/>
  <c r="P54" i="1"/>
  <c r="Q53" i="1"/>
  <c r="P53" i="1"/>
  <c r="Q52" i="1"/>
  <c r="P52" i="1"/>
  <c r="Q51" i="1"/>
  <c r="P51" i="1"/>
  <c r="Q50" i="1"/>
  <c r="P50" i="1"/>
  <c r="Q49" i="1"/>
  <c r="P49" i="1"/>
  <c r="Q48" i="1"/>
  <c r="P48" i="1"/>
  <c r="Q47" i="1"/>
  <c r="P47" i="1"/>
  <c r="Q46" i="1"/>
  <c r="P46" i="1"/>
  <c r="Q23" i="1"/>
  <c r="Q22" i="1"/>
  <c r="N19" i="1"/>
  <c r="O19" i="1"/>
  <c r="I21" i="1"/>
  <c r="J21" i="1"/>
  <c r="K21" i="1"/>
  <c r="L21" i="1"/>
  <c r="M21" i="1"/>
  <c r="N21" i="1"/>
  <c r="O21" i="1"/>
  <c r="I65" i="1" l="1"/>
  <c r="Q74" i="1"/>
  <c r="L65" i="1"/>
  <c r="H65" i="1"/>
  <c r="O65" i="1"/>
  <c r="Q66" i="1"/>
  <c r="Q69" i="1"/>
  <c r="P66" i="1"/>
  <c r="I18" i="1"/>
  <c r="J18" i="1"/>
  <c r="L18" i="1"/>
  <c r="M18" i="1"/>
  <c r="N18" i="1"/>
  <c r="O18" i="1"/>
  <c r="I19" i="1"/>
  <c r="M19" i="1"/>
  <c r="I20" i="1"/>
  <c r="J20" i="1"/>
  <c r="K20" i="1"/>
  <c r="L20" i="1"/>
  <c r="M20" i="1"/>
  <c r="N20" i="1"/>
  <c r="O20" i="1"/>
  <c r="H19" i="1"/>
  <c r="P19" i="1" s="1"/>
  <c r="H20" i="1"/>
  <c r="L79" i="1"/>
  <c r="I82" i="1"/>
  <c r="I79" i="1" s="1"/>
  <c r="K82" i="1"/>
  <c r="K79" i="1" s="1"/>
  <c r="M82" i="1"/>
  <c r="M79" i="1" s="1"/>
  <c r="N79" i="1"/>
  <c r="O82" i="1"/>
  <c r="O79" i="1" s="1"/>
  <c r="H82" i="1"/>
  <c r="H79" i="1" s="1"/>
  <c r="N74" i="1"/>
  <c r="N65" i="1" s="1"/>
  <c r="H63" i="1"/>
  <c r="I63" i="1"/>
  <c r="J63" i="1"/>
  <c r="K63" i="1"/>
  <c r="L63" i="1"/>
  <c r="M63" i="1"/>
  <c r="N63" i="1"/>
  <c r="O63" i="1"/>
  <c r="H64" i="1"/>
  <c r="I64" i="1"/>
  <c r="J64" i="1"/>
  <c r="K64" i="1"/>
  <c r="L64" i="1"/>
  <c r="M64" i="1"/>
  <c r="N64" i="1"/>
  <c r="O64" i="1"/>
  <c r="I60" i="1"/>
  <c r="I57" i="1" s="1"/>
  <c r="J60" i="1"/>
  <c r="J57" i="1" s="1"/>
  <c r="K60" i="1"/>
  <c r="K57" i="1" s="1"/>
  <c r="L60" i="1"/>
  <c r="L57" i="1" s="1"/>
  <c r="M60" i="1"/>
  <c r="M57" i="1" s="1"/>
  <c r="N60" i="1"/>
  <c r="O60" i="1"/>
  <c r="O57" i="1" s="1"/>
  <c r="H60" i="1"/>
  <c r="H57" i="1" s="1"/>
  <c r="I44" i="1"/>
  <c r="J44" i="1"/>
  <c r="K44" i="1"/>
  <c r="L44" i="1"/>
  <c r="L42" i="1" s="1"/>
  <c r="M44" i="1"/>
  <c r="M42" i="1" s="1"/>
  <c r="N44" i="1"/>
  <c r="O44" i="1"/>
  <c r="H44" i="1"/>
  <c r="P34" i="1"/>
  <c r="Q34" i="1"/>
  <c r="P35" i="1"/>
  <c r="Q35" i="1"/>
  <c r="P36" i="1"/>
  <c r="Q36" i="1"/>
  <c r="P37" i="1"/>
  <c r="Q37" i="1"/>
  <c r="P38" i="1"/>
  <c r="Q38" i="1"/>
  <c r="P39" i="1"/>
  <c r="Q39" i="1"/>
  <c r="P40" i="1"/>
  <c r="Q40" i="1"/>
  <c r="P41" i="1"/>
  <c r="Q41" i="1"/>
  <c r="P43" i="1"/>
  <c r="Q43" i="1"/>
  <c r="P45" i="1"/>
  <c r="Q45" i="1"/>
  <c r="P58" i="1"/>
  <c r="Q58" i="1"/>
  <c r="P59" i="1"/>
  <c r="Q59" i="1"/>
  <c r="P60" i="1"/>
  <c r="P61" i="1"/>
  <c r="Q63" i="1"/>
  <c r="Q64" i="1"/>
  <c r="P80" i="1"/>
  <c r="Q80" i="1"/>
  <c r="P81" i="1"/>
  <c r="Q81" i="1"/>
  <c r="Q82" i="1"/>
  <c r="P83" i="1"/>
  <c r="Q83" i="1"/>
  <c r="Q33" i="1"/>
  <c r="P33" i="1"/>
  <c r="Q20" i="1"/>
  <c r="Q24" i="1"/>
  <c r="Q21" i="1" s="1"/>
  <c r="P23" i="1"/>
  <c r="P24" i="1"/>
  <c r="I30" i="1"/>
  <c r="J30" i="1"/>
  <c r="K30" i="1"/>
  <c r="K88" i="1" s="1"/>
  <c r="L30" i="1"/>
  <c r="M30" i="1"/>
  <c r="N30" i="1"/>
  <c r="O30" i="1"/>
  <c r="H30" i="1"/>
  <c r="P30" i="1" s="1"/>
  <c r="I31" i="1"/>
  <c r="J31" i="1"/>
  <c r="J89" i="1" s="1"/>
  <c r="K31" i="1"/>
  <c r="K89" i="1" s="1"/>
  <c r="L31" i="1"/>
  <c r="L89" i="1" s="1"/>
  <c r="M31" i="1"/>
  <c r="N31" i="1"/>
  <c r="N89" i="1" s="1"/>
  <c r="O31" i="1"/>
  <c r="O89" i="1" s="1"/>
  <c r="H31" i="1"/>
  <c r="P31" i="1" s="1"/>
  <c r="H32" i="1"/>
  <c r="H90" i="1" s="1"/>
  <c r="I32" i="1"/>
  <c r="K32" i="1"/>
  <c r="M32" i="1"/>
  <c r="O32" i="1"/>
  <c r="I17" i="1"/>
  <c r="J17" i="1"/>
  <c r="M17" i="1"/>
  <c r="O17" i="1"/>
  <c r="H21" i="1"/>
  <c r="P22" i="1"/>
  <c r="P64" i="1" l="1"/>
  <c r="P63" i="1"/>
  <c r="N17" i="1"/>
  <c r="N90" i="1"/>
  <c r="L17" i="1"/>
  <c r="L90" i="1"/>
  <c r="P20" i="1"/>
  <c r="J90" i="1"/>
  <c r="Q19" i="1"/>
  <c r="M89" i="1"/>
  <c r="O88" i="1"/>
  <c r="M88" i="1"/>
  <c r="J88" i="1"/>
  <c r="P74" i="1"/>
  <c r="O90" i="1"/>
  <c r="M90" i="1"/>
  <c r="K90" i="1"/>
  <c r="I90" i="1"/>
  <c r="I89" i="1"/>
  <c r="N88" i="1"/>
  <c r="L88" i="1"/>
  <c r="I88" i="1"/>
  <c r="O42" i="1"/>
  <c r="P82" i="1"/>
  <c r="Q60" i="1"/>
  <c r="L62" i="1"/>
  <c r="I62" i="1"/>
  <c r="J62" i="1"/>
  <c r="H62" i="1"/>
  <c r="P21" i="1"/>
  <c r="O62" i="1"/>
  <c r="O29" i="1"/>
  <c r="P57" i="1"/>
  <c r="P79" i="1"/>
  <c r="Q79" i="1"/>
  <c r="H89" i="1"/>
  <c r="H42" i="1"/>
  <c r="Q65" i="1"/>
  <c r="Q18" i="1"/>
  <c r="Q17" i="1" s="1"/>
  <c r="Q31" i="1"/>
  <c r="M29" i="1"/>
  <c r="Q30" i="1"/>
  <c r="Q57" i="1"/>
  <c r="K62" i="1"/>
  <c r="M62" i="1"/>
  <c r="N62" i="1"/>
  <c r="P65" i="1"/>
  <c r="P44" i="1"/>
  <c r="I29" i="1"/>
  <c r="P32" i="1"/>
  <c r="H29" i="1"/>
  <c r="P29" i="1" s="1"/>
  <c r="P90" i="1"/>
  <c r="K29" i="1"/>
  <c r="Q32" i="1"/>
  <c r="N87" i="1"/>
  <c r="Q44" i="1"/>
  <c r="K42" i="1"/>
  <c r="N42" i="1"/>
  <c r="J42" i="1"/>
  <c r="I42" i="1"/>
  <c r="J87" i="1"/>
  <c r="I87" i="1"/>
  <c r="P62" i="1" l="1"/>
  <c r="Q89" i="1"/>
  <c r="Q90" i="1"/>
  <c r="Q29" i="1"/>
  <c r="O87" i="1"/>
  <c r="Q88" i="1"/>
  <c r="P89" i="1"/>
  <c r="M87" i="1"/>
  <c r="Q62" i="1"/>
  <c r="K87" i="1"/>
  <c r="L87" i="1"/>
  <c r="P42" i="1"/>
  <c r="Q42" i="1"/>
  <c r="H18" i="1"/>
  <c r="Q87" i="1" l="1"/>
  <c r="H88" i="1"/>
  <c r="P18" i="1"/>
  <c r="P17" i="1" s="1"/>
  <c r="H17" i="1"/>
  <c r="AO25" i="1"/>
  <c r="AP25" i="1"/>
  <c r="AO26" i="1"/>
  <c r="AP26" i="1"/>
  <c r="AO28" i="1"/>
  <c r="AP28" i="1"/>
  <c r="AO84" i="1"/>
  <c r="AP84" i="1"/>
  <c r="P88" i="1" l="1"/>
  <c r="H87" i="1"/>
  <c r="P87" i="1" s="1"/>
  <c r="AP79" i="1"/>
  <c r="B16" i="1" l="1"/>
  <c r="C16" i="1" s="1"/>
  <c r="D16" i="1" s="1"/>
  <c r="E16" i="1" s="1"/>
  <c r="F16" i="1" s="1"/>
  <c r="G16" i="1" s="1"/>
  <c r="H16" i="1" s="1"/>
  <c r="I16" i="1" s="1"/>
  <c r="J16" i="1" s="1"/>
  <c r="K16" i="1" s="1"/>
  <c r="L16" i="1" s="1"/>
  <c r="M16" i="1" s="1"/>
  <c r="N16" i="1" s="1"/>
  <c r="Q16" i="1" s="1"/>
  <c r="R16" i="1" s="1"/>
</calcChain>
</file>

<file path=xl/sharedStrings.xml><?xml version="1.0" encoding="utf-8"?>
<sst xmlns="http://schemas.openxmlformats.org/spreadsheetml/2006/main" count="362" uniqueCount="126">
  <si>
    <t>ПРИЛОЖЕНИЕ № 1</t>
  </si>
  <si>
    <t>к приказу ФУ МО</t>
  </si>
  <si>
    <t xml:space="preserve">Ежеквартально, до 20 числа месяца, </t>
  </si>
  <si>
    <t>следующего за отчетным.                                                                           Ежегодно до 25 января года, следующего за отчетным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</si>
  <si>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</si>
  <si>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</si>
  <si>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</si>
  <si>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</si>
  <si>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</si>
  <si>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</si>
  <si>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от          2018 г. №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</si>
  <si>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</si>
  <si>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</si>
  <si>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</si>
  <si>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</si>
  <si>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Исполнитель, тел.</t>
  </si>
  <si>
    <t>(И.О.Фамилия)</t>
  </si>
  <si>
    <t>I</t>
  </si>
  <si>
    <t>II</t>
  </si>
  <si>
    <t>III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</si>
  <si>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</si>
  <si>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</si>
  <si>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__________________</t>
  </si>
  <si>
    <t>подпись</t>
  </si>
  <si>
    <t>_____________________________</t>
  </si>
  <si>
    <t>(за 1 квартал, полугодие, 9 месяцев, год)</t>
  </si>
  <si>
    <t xml:space="preserve">федеральный бюджет </t>
  </si>
  <si>
    <t>краевой бюджет</t>
  </si>
  <si>
    <t>местный бюджет</t>
  </si>
  <si>
    <t>Всего по муниципальной программе, в том числе:</t>
  </si>
  <si>
    <t>Подпрограмма № 1 «Обеспечение жильем детей-сирот и детей, оставшихся без попечения родителей»</t>
  </si>
  <si>
    <t xml:space="preserve">Мероприятие № 1
Осуществление отдельных полномочий Краснодарского края по обеспечению жилыми помещениями детей-сирот и детей, оставшихся без попечения родителей и лиц из их числа
</t>
  </si>
  <si>
    <t xml:space="preserve">Контрольное событие 1.1
Проведение электронного аукциона по приобретению жилого помещения для детей-сирот и детей, оставшихся без попечения родителей
</t>
  </si>
  <si>
    <t xml:space="preserve">Контрольное событие 1.2
Оформление права собственности 
</t>
  </si>
  <si>
    <t xml:space="preserve">Контрольное событие 1.3
Распределения жилья и заключение договоров найма
</t>
  </si>
  <si>
    <t xml:space="preserve">Контрольное событие 1.4
Оформление договоров с эксплуатирующими организациями
</t>
  </si>
  <si>
    <t xml:space="preserve">Подпрограмма № 2 «Поддержка некоммерческой общественной организации «Кавказская районная организация Краснодарской краевой общественной организации ветеранов (пенсионеров, инвалидов) войны, труда, Вооруженных Сил и правоохранительных органов» </t>
  </si>
  <si>
    <t xml:space="preserve">Мероприятие № 2
Проведение  торжественных мероприятий, посвященных значимым датам
</t>
  </si>
  <si>
    <t xml:space="preserve">Мероприятие № 3
Изготовление памятного знака в честь 75-и-летия освобождения Кубани и г.Кропоткин
</t>
  </si>
  <si>
    <t>Руководитель МКУ ЦБ АМО КРС.В.Бессмертная</t>
  </si>
  <si>
    <t>Подпрограмма № 5 «Доступная среда в муниципальном образовании Кавказский район</t>
  </si>
  <si>
    <t>Подпрограмма № 6 «Обеспечение жильем малоимущих граждан, состоящих на учете в качестве нуждающихся в жилых помещениях»</t>
  </si>
  <si>
    <t xml:space="preserve">Начальник управления имущественных отношений 
Л.В. Юрина
</t>
  </si>
  <si>
    <t xml:space="preserve">Руководитель МКУ ЦБ АМО КРС.В.Бессмертная Начальник управления по вопросам семьи и детства 
В.В. Елисеева
</t>
  </si>
  <si>
    <t xml:space="preserve">Подпрограмма № 4.
«Дополнительное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район»  
</t>
  </si>
  <si>
    <t xml:space="preserve">"_____Социальная поддержка граждан" </t>
  </si>
  <si>
    <t>1.1</t>
  </si>
  <si>
    <t>1.1.1</t>
  </si>
  <si>
    <t>1.1.2</t>
  </si>
  <si>
    <t>1.1.3</t>
  </si>
  <si>
    <t>1.1.4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</si>
  <si>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</si>
  <si>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</si>
  <si>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</si>
  <si>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</si>
  <si>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</si>
  <si>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</si>
  <si>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</si>
  <si>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</si>
  <si>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</si>
  <si>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</si>
  <si>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3.7</t>
  </si>
  <si>
    <t>3.8</t>
  </si>
  <si>
    <t>3.9</t>
  </si>
  <si>
    <t>3.10</t>
  </si>
  <si>
    <t>3.11</t>
  </si>
  <si>
    <t>4</t>
  </si>
  <si>
    <t>4.1</t>
  </si>
  <si>
    <t>5</t>
  </si>
  <si>
    <t>5.1</t>
  </si>
  <si>
    <t>6</t>
  </si>
  <si>
    <t>6.1</t>
  </si>
  <si>
    <t>6.1.1</t>
  </si>
  <si>
    <t>6.1.2</t>
  </si>
  <si>
    <t>6.1.3</t>
  </si>
  <si>
    <t>управление имущественных отношений администрации МО Кавкакзский район, начальник Л.В.Юрина</t>
  </si>
  <si>
    <t>31.12.2019 г</t>
  </si>
  <si>
    <t xml:space="preserve">Мероприятие № 1 Обеспечение комплекса мероприятий по защите законных прав ветеранов, пенсионеров и инвалидов войны, труда, вооруженных сил РФ и правоохранительных органов в Кавказском районе  </t>
  </si>
  <si>
    <t xml:space="preserve">Мероприятие № 10.
Выплата единовременного пособия детям-сиротам, детям, оставшимся без попечения родителей, и лицам из их числа на регистрацию права собственности (права пожизненного наследуемого владени
краевой бюджет </t>
  </si>
  <si>
    <t xml:space="preserve">Мероприятие № 11.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                 краевой бюджет </t>
  </si>
  <si>
    <t>Мероприятие № 1. Осуществление полномочий по обеспечению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  местный бюджэет</t>
  </si>
  <si>
    <t>начальник управления имущественных отношений администрации МО Кавкакзский район  Л.В.Юрина</t>
  </si>
  <si>
    <t>Начальник организационного отдела администрации МО Кавказский район
И.В. Гревцоваа</t>
  </si>
  <si>
    <t>начальник управления по вопросам семьи и детства администрации МО Кавказский район  В.В.Елисеева</t>
  </si>
  <si>
    <t>Начальник МКУ «ЦБ  образования   МО Кавказский район» Л.П.Митрофанова</t>
  </si>
  <si>
    <t>Мероприятие № 9.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                                                                 краевой бюджет</t>
  </si>
  <si>
    <t xml:space="preserve">Начальник правового отдела администрации МО Кавказский район
М.В.Соколенко
</t>
  </si>
  <si>
    <t>Главный специалист отдела физического воспитания и допризывной подготовки управления образования МО Кавказский район Г.Н.Великоцкий</t>
  </si>
  <si>
    <t xml:space="preserve">Мероприятие № 1. Предоставление ежемесячных денежных выплат детям-сиротам, детям, оставшимся без попечения родителей, находящихся под опекой (попечительством), включая предварительную  опеку (попечительство)                                                                                                                           краевой бюджет </t>
  </si>
  <si>
    <t xml:space="preserve">Мероприятие № 2. Предоставление ежемесячных денежных выплат на содержание детей-сирот, детей, оставшихся без попечения родителей, переданных на воспитание в приемные семьи краевой бюджет </t>
  </si>
  <si>
    <t xml:space="preserve">Мероприятие № 3
Выплата  ежемесячных денежных средств на содержание детей, нуждающихся в особой заботе государства,  переданных на патронатное воспитание краевой бюджет 
</t>
  </si>
  <si>
    <t xml:space="preserve">Мероприятие № 4 Обеспечение выплаты ежемесячного вознаграждения патронатным воспитателям за оказание услуг по осуществлению патронатного воспитания и постинтернатного сопровождения       краевой бюджет </t>
  </si>
  <si>
    <t xml:space="preserve">Мероприятие № 5. Обеспечение выплаты ежемесячного вознаграждения приемным родителям за оказание услуг по воспитанию приемных детей                           краевой бюджет </t>
  </si>
  <si>
    <t xml:space="preserve">Мероприятие № 7. Обеспечение отдельных государственных полномочий по организации и осуществлению деятельности по опеке и попечительству в отношении несовершеннолетних краевой бюджет </t>
  </si>
  <si>
    <t xml:space="preserve">Мероприятие № 8. Осуществление отдельных полномочий Краснодарского края  по организации отдыха и оздоровления детей        краевой бюджет </t>
  </si>
  <si>
    <t>Мероприятие №1. Оснащение пандусами, специальным оборудованием и приспособлениями образовательных и детских дошкольных учреждений, ремонт входа в учреждения, замена дверей, укладка плитки, ремонт маршевых ступеней, штукатурка и покраска стен, установка тактильных табличек</t>
  </si>
  <si>
    <t>Контрольное событие 6.1. Проведение электронного аукциона по приобретению жилого помещения для обеспечения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</t>
  </si>
  <si>
    <t>Мероприятие № 1.
Доплата к трудовой пенсии за выслугу лет лицам, замещавшим муниципальные должности и должности муниципальной службы
местный бюджет</t>
  </si>
  <si>
    <t>Начальник УАиГ администрации МО Кавказский район       Чукина А.А.</t>
  </si>
  <si>
    <t>Контрольное событие 6.2. Оформление права собственности</t>
  </si>
  <si>
    <t>Контрольное событие 6.3. Предоставление жилого помещения и заключение договора социального найма</t>
  </si>
  <si>
    <t xml:space="preserve">IV        </t>
  </si>
  <si>
    <t>Год</t>
  </si>
  <si>
    <t>31.12.2020 г</t>
  </si>
  <si>
    <t>Директор МБОУ СОШ № 18 Ревенко Г.Н.</t>
  </si>
  <si>
    <t>3.6</t>
  </si>
  <si>
    <t>Управление по вопросам семьи и детства администрации МО Кавказский р-н Елисеева В.В.</t>
  </si>
  <si>
    <t xml:space="preserve">Начальник организационного отдела администрации МО Кавказский район
О.Г.Крупенко
</t>
  </si>
  <si>
    <t>31.12.2020</t>
  </si>
  <si>
    <t xml:space="preserve">Контрольное событие 5.1.1. Обеспечение беспрепятственного доступа и приобретение специализированного оборудования для маломобильных групп населения-ремонт входа, замена дверей, укладка плитки, штукатурка и покраска стен, замена светильников, устройство пандуса, ремонт и замена сантехнических устройств туалета и умывальника, асфальтирование территории, установка тактильных табличек:
2020 г. - МБДОУСОШ № 18 </t>
  </si>
  <si>
    <t>Контрольное событие 5.3.1 Оснащение пандусами, специальным оборудованием и приспособлениями муниципальных бюджетных учреждений спортивной направленности</t>
  </si>
  <si>
    <t>федеральный бюджет</t>
  </si>
  <si>
    <t>01.10.2020 г</t>
  </si>
  <si>
    <t>Мероприятие № 3
Оснащение пандусами, специальным оборудованием и приспособлениями муниципальных бюджетных учреждений спортивной направленности</t>
  </si>
  <si>
    <t>Начальник отдела по физической культуре и спорту администрации МО Кавказский район О.Б.Царенко</t>
  </si>
  <si>
    <t xml:space="preserve">МБОУ ДОД ДЮСШ «Смена»директор Б.Ф.Савченко </t>
  </si>
  <si>
    <t>за  2020 год</t>
  </si>
  <si>
    <t>не выполнено</t>
  </si>
  <si>
    <t>денежные средства перечислены, но работы не выполнены, будут выполнены в 1 квартале 2021 г.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</si>
  <si>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</si>
  <si>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</si>
  <si>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</si>
  <si>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Подпрограмма № 3. 
«Социальная поддержка детей-сирот и детей, оставшихся без попечения родителей» всего, в том числе по источникам</t>
    </r>
    <r>
      <rPr>
        <sz val="11"/>
        <rFont val="Times New Roman"/>
        <family val="1"/>
        <charset val="204"/>
      </rPr>
      <t xml:space="preserve">
</t>
    </r>
  </si>
  <si>
    <r>
      <t xml:space="preserve">1 </t>
    </r>
    <r>
      <rPr>
        <sz val="12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</si>
  <si>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2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мероприятия и контрольные события.</t>
    </r>
  </si>
  <si>
    <r>
      <t>3</t>
    </r>
    <r>
      <rPr>
        <sz val="12"/>
        <rFont val="Times New Roman"/>
        <family val="1"/>
        <charset val="204"/>
      </rPr>
      <t>Ответственные за реализацию мероприятия указываются  в соответствии с утвержденными планом реализации муниципальной программы.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</si>
</sst>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14" fontId="2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4" fontId="2" fillId="2" borderId="7" xfId="0" applyNumberFormat="1" applyFont="1" applyFill="1" applyBorder="1" applyAlignment="1">
      <alignment horizontal="center" vertical="center" wrapText="1"/>
    </xf>
    <xf numFmtId="14" fontId="2" fillId="2" borderId="7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24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center" wrapText="1"/>
    </xf>
    <xf numFmtId="14" fontId="2" fillId="2" borderId="25" xfId="0" applyNumberFormat="1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21" xfId="0" applyFont="1" applyFill="1" applyBorder="1" applyAlignment="1">
      <alignment vertical="top" wrapText="1"/>
    </xf>
    <xf numFmtId="0" fontId="2" fillId="2" borderId="22" xfId="0" applyFont="1" applyFill="1" applyBorder="1" applyAlignment="1">
      <alignment vertical="top" wrapText="1"/>
    </xf>
    <xf numFmtId="0" fontId="2" fillId="2" borderId="23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2" borderId="0" xfId="0" applyFont="1" applyFill="1"/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8" fillId="2" borderId="0" xfId="0" applyNumberFormat="1" applyFont="1" applyFill="1"/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Border="1" applyAlignment="1">
      <alignment horizontal="justify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wrapText="1"/>
    </xf>
    <xf numFmtId="164" fontId="10" fillId="2" borderId="0" xfId="0" applyNumberFormat="1" applyFont="1" applyFill="1" applyBorder="1" applyAlignment="1">
      <alignment horizontal="justify" wrapText="1"/>
    </xf>
    <xf numFmtId="0" fontId="10" fillId="2" borderId="0" xfId="0" applyFont="1" applyFill="1" applyBorder="1" applyAlignment="1">
      <alignment horizontal="justify" vertical="center" wrapText="1"/>
    </xf>
    <xf numFmtId="164" fontId="10" fillId="2" borderId="0" xfId="0" applyNumberFormat="1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justify" vertical="center" wrapText="1"/>
    </xf>
    <xf numFmtId="49" fontId="6" fillId="2" borderId="0" xfId="0" applyNumberFormat="1" applyFont="1" applyFill="1"/>
    <xf numFmtId="0" fontId="6" fillId="2" borderId="0" xfId="0" applyFont="1" applyFill="1" applyAlignment="1">
      <alignment horizontal="center"/>
    </xf>
    <xf numFmtId="164" fontId="6" fillId="2" borderId="0" xfId="0" applyNumberFormat="1" applyFont="1" applyFill="1"/>
    <xf numFmtId="0" fontId="10" fillId="2" borderId="0" xfId="0" applyFont="1" applyFill="1" applyAlignment="1">
      <alignment horizontal="justify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justify" vertical="center" wrapText="1"/>
    </xf>
    <xf numFmtId="0" fontId="10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6" fillId="2" borderId="9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14" fontId="2" fillId="2" borderId="7" xfId="0" applyNumberFormat="1" applyFont="1" applyFill="1" applyBorder="1" applyAlignment="1">
      <alignment horizontal="center" vertical="center" wrapText="1"/>
    </xf>
    <xf numFmtId="14" fontId="2" fillId="2" borderId="8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14" fontId="2" fillId="2" borderId="7" xfId="0" applyNumberFormat="1" applyFont="1" applyFill="1" applyBorder="1" applyAlignment="1">
      <alignment horizontal="center" vertical="center"/>
    </xf>
    <xf numFmtId="14" fontId="2" fillId="2" borderId="8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top" wrapText="1"/>
    </xf>
    <xf numFmtId="49" fontId="2" fillId="2" borderId="9" xfId="0" applyNumberFormat="1" applyFont="1" applyFill="1" applyBorder="1" applyAlignment="1">
      <alignment horizontal="center" vertical="top" wrapText="1"/>
    </xf>
    <xf numFmtId="14" fontId="3" fillId="2" borderId="7" xfId="0" applyNumberFormat="1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14" fontId="3" fillId="2" borderId="9" xfId="0" applyNumberFormat="1" applyFont="1" applyFill="1" applyBorder="1" applyAlignment="1">
      <alignment horizontal="center" vertical="center" wrapText="1"/>
    </xf>
    <xf numFmtId="14" fontId="3" fillId="2" borderId="7" xfId="0" applyNumberFormat="1" applyFont="1" applyFill="1" applyBorder="1" applyAlignment="1">
      <alignment horizontal="center" vertical="center"/>
    </xf>
    <xf numFmtId="14" fontId="3" fillId="2" borderId="8" xfId="0" applyNumberFormat="1" applyFont="1" applyFill="1" applyBorder="1" applyAlignment="1">
      <alignment horizontal="center" vertical="center"/>
    </xf>
    <xf numFmtId="14" fontId="3" fillId="2" borderId="9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vertical="center" wrapText="1"/>
    </xf>
    <xf numFmtId="0" fontId="6" fillId="2" borderId="0" xfId="0" applyFont="1" applyFill="1"/>
    <xf numFmtId="0" fontId="5" fillId="2" borderId="0" xfId="0" applyFont="1" applyFill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4" fontId="2" fillId="2" borderId="9" xfId="0" applyNumberFormat="1" applyFont="1" applyFill="1" applyBorder="1" applyAlignment="1">
      <alignment horizontal="center" vertical="center" wrapText="1"/>
    </xf>
    <xf numFmtId="14" fontId="2" fillId="2" borderId="9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14" fontId="2" fillId="2" borderId="0" xfId="0" applyNumberFormat="1" applyFont="1" applyFill="1" applyBorder="1" applyAlignment="1">
      <alignment horizontal="center" vertical="center" wrapText="1"/>
    </xf>
    <xf numFmtId="14" fontId="2" fillId="2" borderId="5" xfId="0" applyNumberFormat="1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14" fontId="2" fillId="2" borderId="14" xfId="0" applyNumberFormat="1" applyFont="1" applyFill="1" applyBorder="1" applyAlignment="1">
      <alignment horizontal="center" vertical="center" wrapText="1"/>
    </xf>
    <xf numFmtId="14" fontId="2" fillId="2" borderId="16" xfId="0" applyNumberFormat="1" applyFont="1" applyFill="1" applyBorder="1" applyAlignment="1">
      <alignment horizontal="center" vertical="center" wrapText="1"/>
    </xf>
    <xf numFmtId="14" fontId="2" fillId="2" borderId="17" xfId="0" applyNumberFormat="1" applyFont="1" applyFill="1" applyBorder="1" applyAlignment="1">
      <alignment horizontal="center" vertical="center" wrapText="1"/>
    </xf>
    <xf numFmtId="14" fontId="2" fillId="2" borderId="20" xfId="0" applyNumberFormat="1" applyFont="1" applyFill="1" applyBorder="1" applyAlignment="1">
      <alignment horizontal="center" vertical="center"/>
    </xf>
    <xf numFmtId="14" fontId="2" fillId="2" borderId="18" xfId="0" applyNumberFormat="1" applyFont="1" applyFill="1" applyBorder="1" applyAlignment="1">
      <alignment horizontal="center" vertical="center"/>
    </xf>
    <xf numFmtId="14" fontId="2" fillId="2" borderId="1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98"/>
  <sheetViews>
    <sheetView tabSelected="1" topLeftCell="A10" zoomScale="70" zoomScaleNormal="70" workbookViewId="0">
      <pane xSplit="2" ySplit="7" topLeftCell="C78" activePane="bottomRight" state="frozen"/>
      <selection activeCell="A10" sqref="A10"/>
      <selection pane="topRight" activeCell="C10" sqref="C10"/>
      <selection pane="bottomLeft" activeCell="A17" sqref="A17"/>
      <selection pane="bottomRight" activeCell="N78" sqref="N78"/>
    </sheetView>
  </sheetViews>
  <sheetFormatPr defaultRowHeight="18" x14ac:dyDescent="0.35"/>
  <cols>
    <col min="1" max="1" width="5.88671875" style="63" customWidth="1"/>
    <col min="2" max="2" width="38.6640625" style="40" customWidth="1"/>
    <col min="3" max="3" width="13.6640625" style="40" customWidth="1"/>
    <col min="4" max="4" width="12.109375" style="64" customWidth="1"/>
    <col min="5" max="5" width="12.33203125" style="64" customWidth="1"/>
    <col min="6" max="6" width="11.5546875" style="64" customWidth="1"/>
    <col min="7" max="7" width="10.88671875" style="64" customWidth="1"/>
    <col min="8" max="8" width="10.6640625" style="65" customWidth="1"/>
    <col min="9" max="9" width="10.5546875" style="65" customWidth="1"/>
    <col min="10" max="11" width="10.44140625" style="65" customWidth="1"/>
    <col min="12" max="12" width="9.6640625" style="65" customWidth="1"/>
    <col min="13" max="13" width="10.5546875" style="65" customWidth="1"/>
    <col min="14" max="15" width="9.44140625" style="65" customWidth="1"/>
    <col min="16" max="16" width="10.44140625" style="65" customWidth="1"/>
    <col min="17" max="17" width="11.88671875" style="65" customWidth="1"/>
    <col min="18" max="18" width="10.6640625" style="40" customWidth="1"/>
    <col min="19" max="19" width="0.5546875" style="40" customWidth="1"/>
    <col min="20" max="35" width="9.109375" style="40" customWidth="1"/>
    <col min="36" max="36" width="0.5546875" style="40" customWidth="1"/>
    <col min="37" max="40" width="9.109375" style="40" customWidth="1"/>
    <col min="41" max="41" width="13.109375" style="41" customWidth="1"/>
    <col min="42" max="42" width="12.109375" style="41" customWidth="1"/>
    <col min="43" max="43" width="11" style="40" bestFit="1" customWidth="1"/>
    <col min="44" max="16384" width="8.88671875" style="40"/>
  </cols>
  <sheetData>
    <row r="1" spans="1:18" ht="15.75" hidden="1" customHeight="1" x14ac:dyDescent="0.35">
      <c r="A1" s="120"/>
      <c r="B1" s="121"/>
      <c r="C1" s="121"/>
      <c r="D1" s="98"/>
      <c r="E1" s="98"/>
      <c r="F1" s="98"/>
      <c r="G1" s="98"/>
      <c r="H1" s="122" t="s">
        <v>0</v>
      </c>
      <c r="I1" s="122"/>
      <c r="J1" s="122"/>
      <c r="K1" s="122"/>
      <c r="L1" s="122"/>
      <c r="M1" s="122"/>
      <c r="N1" s="122"/>
      <c r="O1" s="122"/>
      <c r="P1" s="122"/>
      <c r="Q1" s="122"/>
      <c r="R1" s="122"/>
    </row>
    <row r="2" spans="1:18" ht="15.75" hidden="1" customHeight="1" x14ac:dyDescent="0.35">
      <c r="A2" s="120"/>
      <c r="B2" s="121"/>
      <c r="C2" s="121"/>
      <c r="D2" s="98"/>
      <c r="E2" s="98"/>
      <c r="F2" s="98"/>
      <c r="G2" s="98"/>
      <c r="H2" s="122" t="s">
        <v>1</v>
      </c>
      <c r="I2" s="122"/>
      <c r="J2" s="122"/>
      <c r="K2" s="122"/>
      <c r="L2" s="122"/>
      <c r="M2" s="122"/>
      <c r="N2" s="122"/>
      <c r="O2" s="122"/>
      <c r="P2" s="122"/>
      <c r="Q2" s="122"/>
      <c r="R2" s="122"/>
    </row>
    <row r="3" spans="1:18" ht="15.75" hidden="1" customHeight="1" x14ac:dyDescent="0.35">
      <c r="A3" s="120"/>
      <c r="B3" s="121"/>
      <c r="C3" s="121"/>
      <c r="D3" s="98"/>
      <c r="E3" s="98"/>
      <c r="F3" s="98"/>
      <c r="G3" s="98"/>
      <c r="H3" s="122" t="s">
        <v>10</v>
      </c>
      <c r="I3" s="122"/>
      <c r="J3" s="122"/>
      <c r="K3" s="122"/>
      <c r="L3" s="122"/>
      <c r="M3" s="122"/>
      <c r="N3" s="122"/>
      <c r="O3" s="122"/>
      <c r="P3" s="122"/>
      <c r="Q3" s="122"/>
      <c r="R3" s="122"/>
    </row>
    <row r="4" spans="1:18" hidden="1" x14ac:dyDescent="0.35">
      <c r="A4" s="120"/>
      <c r="B4" s="121"/>
      <c r="C4" s="121"/>
      <c r="D4" s="98"/>
      <c r="E4" s="98"/>
      <c r="F4" s="98"/>
      <c r="G4" s="98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</row>
    <row r="5" spans="1:18" ht="15.75" hidden="1" customHeight="1" x14ac:dyDescent="0.35">
      <c r="A5" s="120"/>
      <c r="B5" s="121"/>
      <c r="C5" s="121"/>
      <c r="D5" s="98"/>
      <c r="E5" s="98"/>
      <c r="F5" s="98"/>
      <c r="G5" s="98"/>
      <c r="H5" s="122" t="s">
        <v>2</v>
      </c>
      <c r="I5" s="122"/>
      <c r="J5" s="122"/>
      <c r="K5" s="122"/>
      <c r="L5" s="122"/>
      <c r="M5" s="122"/>
      <c r="N5" s="122"/>
      <c r="O5" s="122"/>
      <c r="P5" s="122"/>
      <c r="Q5" s="122"/>
      <c r="R5" s="122"/>
    </row>
    <row r="6" spans="1:18" ht="31.5" hidden="1" customHeight="1" x14ac:dyDescent="0.35">
      <c r="A6" s="120"/>
      <c r="B6" s="121"/>
      <c r="C6" s="121"/>
      <c r="D6" s="98"/>
      <c r="E6" s="98"/>
      <c r="F6" s="98"/>
      <c r="G6" s="98"/>
      <c r="H6" s="122" t="s">
        <v>3</v>
      </c>
      <c r="I6" s="122"/>
      <c r="J6" s="122"/>
      <c r="K6" s="122"/>
      <c r="L6" s="122"/>
      <c r="M6" s="122"/>
      <c r="N6" s="122"/>
      <c r="O6" s="122"/>
      <c r="P6" s="122"/>
      <c r="Q6" s="122"/>
      <c r="R6" s="122"/>
    </row>
    <row r="7" spans="1:18" x14ac:dyDescent="0.35">
      <c r="A7" s="120"/>
      <c r="B7" s="121"/>
      <c r="C7" s="121"/>
      <c r="D7" s="98"/>
      <c r="E7" s="98"/>
      <c r="F7" s="98"/>
      <c r="G7" s="98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</row>
    <row r="8" spans="1:18" ht="15.75" customHeight="1" x14ac:dyDescent="0.35">
      <c r="A8" s="99" t="s">
        <v>4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</row>
    <row r="9" spans="1:18" ht="15.75" customHeight="1" x14ac:dyDescent="0.35">
      <c r="A9" s="99" t="s">
        <v>5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</row>
    <row r="10" spans="1:18" ht="15.75" customHeight="1" x14ac:dyDescent="0.35">
      <c r="A10" s="98" t="s">
        <v>45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</row>
    <row r="11" spans="1:18" ht="15.75" customHeight="1" x14ac:dyDescent="0.35">
      <c r="A11" s="98" t="s">
        <v>116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</row>
    <row r="12" spans="1:18" ht="16.5" customHeight="1" thickBot="1" x14ac:dyDescent="0.4">
      <c r="A12" s="101" t="s">
        <v>25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</row>
    <row r="13" spans="1:18" ht="73.2" customHeight="1" thickBot="1" x14ac:dyDescent="0.4">
      <c r="A13" s="102" t="s">
        <v>119</v>
      </c>
      <c r="B13" s="70" t="s">
        <v>120</v>
      </c>
      <c r="C13" s="70" t="s">
        <v>121</v>
      </c>
      <c r="D13" s="70" t="s">
        <v>13</v>
      </c>
      <c r="E13" s="70" t="s">
        <v>12</v>
      </c>
      <c r="F13" s="70" t="s">
        <v>11</v>
      </c>
      <c r="G13" s="70" t="s">
        <v>21</v>
      </c>
      <c r="H13" s="67" t="s">
        <v>20</v>
      </c>
      <c r="I13" s="68"/>
      <c r="J13" s="68"/>
      <c r="K13" s="68"/>
      <c r="L13" s="68"/>
      <c r="M13" s="68"/>
      <c r="N13" s="68"/>
      <c r="O13" s="68"/>
      <c r="P13" s="68"/>
      <c r="Q13" s="69"/>
      <c r="R13" s="70" t="s">
        <v>6</v>
      </c>
    </row>
    <row r="14" spans="1:18" ht="47.4" customHeight="1" thickBot="1" x14ac:dyDescent="0.4">
      <c r="A14" s="103"/>
      <c r="B14" s="71"/>
      <c r="C14" s="71"/>
      <c r="D14" s="71"/>
      <c r="E14" s="71"/>
      <c r="F14" s="71"/>
      <c r="G14" s="71"/>
      <c r="H14" s="67" t="s">
        <v>17</v>
      </c>
      <c r="I14" s="69"/>
      <c r="J14" s="67" t="s">
        <v>18</v>
      </c>
      <c r="K14" s="69"/>
      <c r="L14" s="67" t="s">
        <v>19</v>
      </c>
      <c r="M14" s="69"/>
      <c r="N14" s="67" t="s">
        <v>101</v>
      </c>
      <c r="O14" s="69"/>
      <c r="P14" s="67" t="s">
        <v>102</v>
      </c>
      <c r="Q14" s="69"/>
      <c r="R14" s="71"/>
    </row>
    <row r="15" spans="1:18" ht="68.25" customHeight="1" thickBot="1" x14ac:dyDescent="0.4">
      <c r="A15" s="104"/>
      <c r="B15" s="72"/>
      <c r="C15" s="72"/>
      <c r="D15" s="72"/>
      <c r="E15" s="72"/>
      <c r="F15" s="72"/>
      <c r="G15" s="72"/>
      <c r="H15" s="42" t="s">
        <v>7</v>
      </c>
      <c r="I15" s="42" t="s">
        <v>8</v>
      </c>
      <c r="J15" s="42" t="s">
        <v>7</v>
      </c>
      <c r="K15" s="42" t="s">
        <v>8</v>
      </c>
      <c r="L15" s="42" t="s">
        <v>7</v>
      </c>
      <c r="M15" s="42" t="s">
        <v>8</v>
      </c>
      <c r="N15" s="42" t="s">
        <v>7</v>
      </c>
      <c r="O15" s="42" t="s">
        <v>8</v>
      </c>
      <c r="P15" s="42" t="s">
        <v>7</v>
      </c>
      <c r="Q15" s="42" t="s">
        <v>8</v>
      </c>
      <c r="R15" s="72"/>
    </row>
    <row r="16" spans="1:18" ht="18.600000000000001" thickBot="1" x14ac:dyDescent="0.4">
      <c r="A16" s="43">
        <v>1</v>
      </c>
      <c r="B16" s="44">
        <f>A16+1</f>
        <v>2</v>
      </c>
      <c r="C16" s="44">
        <f t="shared" ref="C16:N16" si="0">B16+1</f>
        <v>3</v>
      </c>
      <c r="D16" s="44">
        <f t="shared" si="0"/>
        <v>4</v>
      </c>
      <c r="E16" s="44">
        <f t="shared" si="0"/>
        <v>5</v>
      </c>
      <c r="F16" s="44">
        <f t="shared" si="0"/>
        <v>6</v>
      </c>
      <c r="G16" s="44">
        <f t="shared" si="0"/>
        <v>7</v>
      </c>
      <c r="H16" s="8">
        <f t="shared" si="0"/>
        <v>8</v>
      </c>
      <c r="I16" s="8">
        <f t="shared" si="0"/>
        <v>9</v>
      </c>
      <c r="J16" s="8">
        <f t="shared" si="0"/>
        <v>10</v>
      </c>
      <c r="K16" s="8">
        <f t="shared" si="0"/>
        <v>11</v>
      </c>
      <c r="L16" s="8">
        <f t="shared" si="0"/>
        <v>12</v>
      </c>
      <c r="M16" s="8">
        <f t="shared" si="0"/>
        <v>13</v>
      </c>
      <c r="N16" s="8">
        <f t="shared" si="0"/>
        <v>14</v>
      </c>
      <c r="O16" s="8">
        <v>15</v>
      </c>
      <c r="P16" s="8">
        <v>16</v>
      </c>
      <c r="Q16" s="8">
        <f>N16+1</f>
        <v>15</v>
      </c>
      <c r="R16" s="8">
        <f>Q16+1</f>
        <v>16</v>
      </c>
    </row>
    <row r="17" spans="1:42" ht="45" customHeight="1" thickBot="1" x14ac:dyDescent="0.4">
      <c r="A17" s="14">
        <v>1</v>
      </c>
      <c r="B17" s="22" t="s">
        <v>30</v>
      </c>
      <c r="C17" s="88" t="s">
        <v>81</v>
      </c>
      <c r="D17" s="114">
        <v>43831</v>
      </c>
      <c r="E17" s="117">
        <v>44164</v>
      </c>
      <c r="F17" s="117">
        <v>43831</v>
      </c>
      <c r="G17" s="105">
        <v>44164</v>
      </c>
      <c r="H17" s="2">
        <f t="shared" ref="H17:Q17" si="1">SUM(H18:H20)</f>
        <v>29</v>
      </c>
      <c r="I17" s="2">
        <f t="shared" si="1"/>
        <v>28.6</v>
      </c>
      <c r="J17" s="2">
        <f t="shared" si="1"/>
        <v>26048.7</v>
      </c>
      <c r="K17" s="2">
        <v>25977.599999999999</v>
      </c>
      <c r="L17" s="2">
        <f t="shared" si="1"/>
        <v>49327.7</v>
      </c>
      <c r="M17" s="2">
        <f t="shared" si="1"/>
        <v>48926.1</v>
      </c>
      <c r="N17" s="2">
        <f t="shared" si="1"/>
        <v>4473.3</v>
      </c>
      <c r="O17" s="2">
        <f t="shared" si="1"/>
        <v>4634.3</v>
      </c>
      <c r="P17" s="2">
        <f t="shared" si="1"/>
        <v>79878.7</v>
      </c>
      <c r="Q17" s="2">
        <f t="shared" si="1"/>
        <v>79595.200000000012</v>
      </c>
      <c r="R17" s="73"/>
      <c r="AO17" s="45"/>
      <c r="AP17" s="45"/>
    </row>
    <row r="18" spans="1:42" ht="21.75" customHeight="1" thickBot="1" x14ac:dyDescent="0.4">
      <c r="A18" s="14"/>
      <c r="B18" s="13" t="s">
        <v>26</v>
      </c>
      <c r="C18" s="89"/>
      <c r="D18" s="115"/>
      <c r="E18" s="118"/>
      <c r="F18" s="118"/>
      <c r="G18" s="106"/>
      <c r="H18" s="2">
        <f>H22</f>
        <v>0</v>
      </c>
      <c r="I18" s="2">
        <f t="shared" ref="I18:O18" si="2">I22</f>
        <v>0</v>
      </c>
      <c r="J18" s="2">
        <f t="shared" si="2"/>
        <v>9375.7000000000007</v>
      </c>
      <c r="K18" s="2">
        <v>7988.7</v>
      </c>
      <c r="L18" s="2">
        <f t="shared" si="2"/>
        <v>0</v>
      </c>
      <c r="M18" s="2">
        <f t="shared" si="2"/>
        <v>1172</v>
      </c>
      <c r="N18" s="2">
        <f t="shared" si="2"/>
        <v>0</v>
      </c>
      <c r="O18" s="2">
        <f t="shared" si="2"/>
        <v>0</v>
      </c>
      <c r="P18" s="2">
        <f t="shared" ref="P18:P20" si="3">J18+L18+N18+H18</f>
        <v>9375.7000000000007</v>
      </c>
      <c r="Q18" s="2">
        <f t="shared" ref="Q18:Q23" si="4">K18+M18+O18+I18</f>
        <v>9160.7000000000007</v>
      </c>
      <c r="R18" s="74"/>
      <c r="AO18" s="45"/>
      <c r="AP18" s="45"/>
    </row>
    <row r="19" spans="1:42" ht="22.5" customHeight="1" thickBot="1" x14ac:dyDescent="0.4">
      <c r="A19" s="14"/>
      <c r="B19" s="13" t="s">
        <v>27</v>
      </c>
      <c r="C19" s="89"/>
      <c r="D19" s="115"/>
      <c r="E19" s="118"/>
      <c r="F19" s="118"/>
      <c r="G19" s="106"/>
      <c r="H19" s="2">
        <f t="shared" ref="H19:O20" si="5">H23</f>
        <v>29</v>
      </c>
      <c r="I19" s="2">
        <f t="shared" si="5"/>
        <v>28.6</v>
      </c>
      <c r="J19" s="2">
        <v>16673</v>
      </c>
      <c r="K19" s="2">
        <v>18017.5</v>
      </c>
      <c r="L19" s="2">
        <v>49327.7</v>
      </c>
      <c r="M19" s="2">
        <f t="shared" si="5"/>
        <v>47754.1</v>
      </c>
      <c r="N19" s="2">
        <f t="shared" si="5"/>
        <v>4473.3</v>
      </c>
      <c r="O19" s="2">
        <f t="shared" si="5"/>
        <v>4634.3</v>
      </c>
      <c r="P19" s="2">
        <f t="shared" si="3"/>
        <v>70503</v>
      </c>
      <c r="Q19" s="2">
        <f t="shared" si="4"/>
        <v>70434.500000000015</v>
      </c>
      <c r="R19" s="74"/>
      <c r="AO19" s="45"/>
      <c r="AP19" s="45"/>
    </row>
    <row r="20" spans="1:42" ht="18" customHeight="1" thickBot="1" x14ac:dyDescent="0.4">
      <c r="A20" s="14"/>
      <c r="B20" s="13" t="s">
        <v>28</v>
      </c>
      <c r="C20" s="90"/>
      <c r="D20" s="116"/>
      <c r="E20" s="119"/>
      <c r="F20" s="119"/>
      <c r="G20" s="125"/>
      <c r="H20" s="2">
        <f t="shared" si="5"/>
        <v>0</v>
      </c>
      <c r="I20" s="2">
        <f t="shared" si="5"/>
        <v>0</v>
      </c>
      <c r="J20" s="2">
        <f t="shared" si="5"/>
        <v>0</v>
      </c>
      <c r="K20" s="2">
        <f t="shared" si="5"/>
        <v>0</v>
      </c>
      <c r="L20" s="2">
        <f t="shared" si="5"/>
        <v>0</v>
      </c>
      <c r="M20" s="2">
        <f t="shared" si="5"/>
        <v>0</v>
      </c>
      <c r="N20" s="2">
        <f t="shared" si="5"/>
        <v>0</v>
      </c>
      <c r="O20" s="2">
        <f t="shared" si="5"/>
        <v>0</v>
      </c>
      <c r="P20" s="2">
        <f t="shared" si="3"/>
        <v>0</v>
      </c>
      <c r="Q20" s="2">
        <f t="shared" si="4"/>
        <v>0</v>
      </c>
      <c r="R20" s="74"/>
      <c r="AO20" s="45"/>
      <c r="AP20" s="45"/>
    </row>
    <row r="21" spans="1:42" ht="90.75" customHeight="1" thickBot="1" x14ac:dyDescent="0.4">
      <c r="A21" s="14" t="s">
        <v>46</v>
      </c>
      <c r="B21" s="15" t="s">
        <v>31</v>
      </c>
      <c r="C21" s="76" t="s">
        <v>75</v>
      </c>
      <c r="D21" s="105">
        <v>43831</v>
      </c>
      <c r="E21" s="109">
        <v>44164</v>
      </c>
      <c r="F21" s="105">
        <v>43831</v>
      </c>
      <c r="G21" s="105">
        <v>44164</v>
      </c>
      <c r="H21" s="4">
        <f t="shared" ref="H21:Q21" si="6">SUM(H22:H24)</f>
        <v>29</v>
      </c>
      <c r="I21" s="4">
        <f t="shared" si="6"/>
        <v>28.6</v>
      </c>
      <c r="J21" s="4">
        <f t="shared" si="6"/>
        <v>26048.7</v>
      </c>
      <c r="K21" s="4">
        <f t="shared" si="6"/>
        <v>26006.2</v>
      </c>
      <c r="L21" s="4">
        <f t="shared" si="6"/>
        <v>49327.7</v>
      </c>
      <c r="M21" s="4">
        <f t="shared" si="6"/>
        <v>48926.1</v>
      </c>
      <c r="N21" s="4">
        <f t="shared" si="6"/>
        <v>4473.3</v>
      </c>
      <c r="O21" s="4">
        <f t="shared" si="6"/>
        <v>4634.3</v>
      </c>
      <c r="P21" s="2">
        <f t="shared" si="6"/>
        <v>79878.7</v>
      </c>
      <c r="Q21" s="2">
        <f t="shared" si="6"/>
        <v>79595.200000000012</v>
      </c>
      <c r="R21" s="75"/>
      <c r="AO21" s="45"/>
      <c r="AP21" s="45"/>
    </row>
    <row r="22" spans="1:42" ht="22.5" customHeight="1" thickBot="1" x14ac:dyDescent="0.4">
      <c r="A22" s="14"/>
      <c r="B22" s="13" t="s">
        <v>26</v>
      </c>
      <c r="C22" s="77"/>
      <c r="D22" s="106"/>
      <c r="E22" s="110"/>
      <c r="F22" s="106"/>
      <c r="G22" s="106"/>
      <c r="H22" s="4">
        <v>0</v>
      </c>
      <c r="I22" s="4">
        <v>0</v>
      </c>
      <c r="J22" s="4">
        <v>9375.7000000000007</v>
      </c>
      <c r="K22" s="4">
        <v>7988.7</v>
      </c>
      <c r="L22" s="4">
        <v>0</v>
      </c>
      <c r="M22" s="4">
        <v>1172</v>
      </c>
      <c r="N22" s="4">
        <v>0</v>
      </c>
      <c r="O22" s="4">
        <v>0</v>
      </c>
      <c r="P22" s="2">
        <f>J22+L22+N22+H22</f>
        <v>9375.7000000000007</v>
      </c>
      <c r="Q22" s="2">
        <f t="shared" si="4"/>
        <v>9160.7000000000007</v>
      </c>
      <c r="R22" s="46"/>
      <c r="AO22" s="45"/>
      <c r="AP22" s="45"/>
    </row>
    <row r="23" spans="1:42" ht="17.25" customHeight="1" thickBot="1" x14ac:dyDescent="0.4">
      <c r="A23" s="14"/>
      <c r="B23" s="13" t="s">
        <v>27</v>
      </c>
      <c r="C23" s="77"/>
      <c r="D23" s="106"/>
      <c r="E23" s="110"/>
      <c r="F23" s="106"/>
      <c r="G23" s="106"/>
      <c r="H23" s="4">
        <v>29</v>
      </c>
      <c r="I23" s="4">
        <v>28.6</v>
      </c>
      <c r="J23" s="4">
        <v>16673</v>
      </c>
      <c r="K23" s="4">
        <v>18017.5</v>
      </c>
      <c r="L23" s="4">
        <v>49327.7</v>
      </c>
      <c r="M23" s="4">
        <v>47754.1</v>
      </c>
      <c r="N23" s="4">
        <v>4473.3</v>
      </c>
      <c r="O23" s="4">
        <v>4634.3</v>
      </c>
      <c r="P23" s="2">
        <f t="shared" ref="P23:Q24" si="7">J23+L23+N23+H23</f>
        <v>70503</v>
      </c>
      <c r="Q23" s="2">
        <f t="shared" si="4"/>
        <v>70434.500000000015</v>
      </c>
      <c r="R23" s="46"/>
      <c r="AO23" s="45"/>
      <c r="AP23" s="45"/>
    </row>
    <row r="24" spans="1:42" ht="20.25" customHeight="1" thickBot="1" x14ac:dyDescent="0.4">
      <c r="A24" s="14"/>
      <c r="B24" s="13" t="s">
        <v>28</v>
      </c>
      <c r="C24" s="78"/>
      <c r="D24" s="125"/>
      <c r="E24" s="126"/>
      <c r="F24" s="125"/>
      <c r="G24" s="125"/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2">
        <f t="shared" si="7"/>
        <v>0</v>
      </c>
      <c r="Q24" s="2">
        <f t="shared" si="7"/>
        <v>0</v>
      </c>
      <c r="R24" s="47"/>
      <c r="AO24" s="45"/>
      <c r="AP24" s="45"/>
    </row>
    <row r="25" spans="1:42" ht="78.75" customHeight="1" thickBot="1" x14ac:dyDescent="0.4">
      <c r="A25" s="14" t="s">
        <v>47</v>
      </c>
      <c r="B25" s="15" t="s">
        <v>32</v>
      </c>
      <c r="C25" s="76" t="s">
        <v>75</v>
      </c>
      <c r="D25" s="1" t="s">
        <v>9</v>
      </c>
      <c r="E25" s="3">
        <v>44164</v>
      </c>
      <c r="F25" s="3" t="s">
        <v>9</v>
      </c>
      <c r="G25" s="3">
        <v>44164</v>
      </c>
      <c r="H25" s="4" t="s">
        <v>9</v>
      </c>
      <c r="I25" s="4" t="s">
        <v>9</v>
      </c>
      <c r="J25" s="4" t="s">
        <v>9</v>
      </c>
      <c r="K25" s="4" t="s">
        <v>9</v>
      </c>
      <c r="L25" s="4" t="s">
        <v>9</v>
      </c>
      <c r="M25" s="4" t="s">
        <v>9</v>
      </c>
      <c r="N25" s="4" t="s">
        <v>9</v>
      </c>
      <c r="O25" s="4" t="s">
        <v>9</v>
      </c>
      <c r="P25" s="2" t="s">
        <v>9</v>
      </c>
      <c r="Q25" s="10" t="s">
        <v>9</v>
      </c>
      <c r="R25" s="48"/>
      <c r="AO25" s="45" t="e">
        <f t="shared" ref="AO25:AO84" si="8">H25+J25+L25+N25</f>
        <v>#VALUE!</v>
      </c>
      <c r="AP25" s="45" t="e">
        <f>I25+K25+M25+Q25</f>
        <v>#VALUE!</v>
      </c>
    </row>
    <row r="26" spans="1:42" ht="36" customHeight="1" thickBot="1" x14ac:dyDescent="0.4">
      <c r="A26" s="14" t="s">
        <v>48</v>
      </c>
      <c r="B26" s="15" t="s">
        <v>33</v>
      </c>
      <c r="C26" s="77"/>
      <c r="D26" s="1" t="s">
        <v>9</v>
      </c>
      <c r="E26" s="3">
        <v>44164</v>
      </c>
      <c r="F26" s="3" t="s">
        <v>9</v>
      </c>
      <c r="G26" s="3">
        <v>44164</v>
      </c>
      <c r="H26" s="4" t="s">
        <v>9</v>
      </c>
      <c r="I26" s="4" t="s">
        <v>9</v>
      </c>
      <c r="J26" s="4" t="s">
        <v>9</v>
      </c>
      <c r="K26" s="4" t="s">
        <v>9</v>
      </c>
      <c r="L26" s="4" t="s">
        <v>9</v>
      </c>
      <c r="M26" s="4" t="s">
        <v>9</v>
      </c>
      <c r="N26" s="4" t="s">
        <v>9</v>
      </c>
      <c r="O26" s="4" t="s">
        <v>9</v>
      </c>
      <c r="P26" s="2" t="s">
        <v>9</v>
      </c>
      <c r="Q26" s="2" t="s">
        <v>9</v>
      </c>
      <c r="R26" s="49"/>
      <c r="AO26" s="45" t="e">
        <f t="shared" si="8"/>
        <v>#VALUE!</v>
      </c>
      <c r="AP26" s="45" t="e">
        <f>I26+K26+M26+Q26</f>
        <v>#VALUE!</v>
      </c>
    </row>
    <row r="27" spans="1:42" ht="51" customHeight="1" thickBot="1" x14ac:dyDescent="0.4">
      <c r="A27" s="14" t="s">
        <v>49</v>
      </c>
      <c r="B27" s="15" t="s">
        <v>34</v>
      </c>
      <c r="C27" s="77"/>
      <c r="D27" s="1" t="s">
        <v>9</v>
      </c>
      <c r="E27" s="3">
        <v>44164</v>
      </c>
      <c r="F27" s="7" t="s">
        <v>9</v>
      </c>
      <c r="G27" s="3">
        <v>44164</v>
      </c>
      <c r="H27" s="4" t="s">
        <v>9</v>
      </c>
      <c r="I27" s="4" t="s">
        <v>9</v>
      </c>
      <c r="J27" s="4" t="s">
        <v>9</v>
      </c>
      <c r="K27" s="4" t="s">
        <v>9</v>
      </c>
      <c r="L27" s="4" t="s">
        <v>9</v>
      </c>
      <c r="M27" s="4" t="s">
        <v>9</v>
      </c>
      <c r="N27" s="4" t="s">
        <v>9</v>
      </c>
      <c r="O27" s="4" t="s">
        <v>9</v>
      </c>
      <c r="P27" s="2" t="s">
        <v>9</v>
      </c>
      <c r="Q27" s="2" t="s">
        <v>9</v>
      </c>
      <c r="R27" s="5"/>
      <c r="AO27" s="45"/>
      <c r="AP27" s="45"/>
    </row>
    <row r="28" spans="1:42" ht="51.75" customHeight="1" thickBot="1" x14ac:dyDescent="0.4">
      <c r="A28" s="14" t="s">
        <v>50</v>
      </c>
      <c r="B28" s="15" t="s">
        <v>35</v>
      </c>
      <c r="C28" s="78"/>
      <c r="D28" s="1" t="s">
        <v>9</v>
      </c>
      <c r="E28" s="3">
        <v>44164</v>
      </c>
      <c r="F28" s="1" t="s">
        <v>9</v>
      </c>
      <c r="G28" s="3">
        <v>44164</v>
      </c>
      <c r="H28" s="4" t="s">
        <v>9</v>
      </c>
      <c r="I28" s="4" t="s">
        <v>9</v>
      </c>
      <c r="J28" s="4" t="s">
        <v>9</v>
      </c>
      <c r="K28" s="4" t="s">
        <v>9</v>
      </c>
      <c r="L28" s="4" t="s">
        <v>9</v>
      </c>
      <c r="M28" s="4" t="s">
        <v>9</v>
      </c>
      <c r="N28" s="4" t="s">
        <v>9</v>
      </c>
      <c r="O28" s="4" t="s">
        <v>9</v>
      </c>
      <c r="P28" s="2" t="s">
        <v>9</v>
      </c>
      <c r="Q28" s="2" t="s">
        <v>9</v>
      </c>
      <c r="R28" s="5"/>
      <c r="AO28" s="45" t="e">
        <f t="shared" si="8"/>
        <v>#VALUE!</v>
      </c>
      <c r="AP28" s="45" t="e">
        <f>I28+K28+M28+Q28</f>
        <v>#VALUE!</v>
      </c>
    </row>
    <row r="29" spans="1:42" ht="121.5" customHeight="1" thickBot="1" x14ac:dyDescent="0.4">
      <c r="A29" s="14" t="s">
        <v>51</v>
      </c>
      <c r="B29" s="22" t="s">
        <v>36</v>
      </c>
      <c r="C29" s="95" t="s">
        <v>107</v>
      </c>
      <c r="D29" s="114">
        <v>43891</v>
      </c>
      <c r="E29" s="117">
        <v>44196</v>
      </c>
      <c r="F29" s="114">
        <v>43891</v>
      </c>
      <c r="G29" s="114">
        <v>44196</v>
      </c>
      <c r="H29" s="2">
        <f>SUM(H30:H32)</f>
        <v>0</v>
      </c>
      <c r="I29" s="2">
        <f t="shared" ref="I29:O29" si="9">SUM(I30:I32)</f>
        <v>0</v>
      </c>
      <c r="J29" s="2">
        <v>0</v>
      </c>
      <c r="K29" s="2">
        <f t="shared" si="9"/>
        <v>0</v>
      </c>
      <c r="L29" s="2">
        <v>200</v>
      </c>
      <c r="M29" s="2">
        <f t="shared" si="9"/>
        <v>200</v>
      </c>
      <c r="N29" s="2">
        <v>200</v>
      </c>
      <c r="O29" s="2">
        <f t="shared" si="9"/>
        <v>200</v>
      </c>
      <c r="P29" s="2">
        <f>H29+J29+L29+N29</f>
        <v>400</v>
      </c>
      <c r="Q29" s="2">
        <f>I29+K29+M29+O29</f>
        <v>400</v>
      </c>
      <c r="R29" s="39"/>
      <c r="AO29" s="45"/>
      <c r="AP29" s="45"/>
    </row>
    <row r="30" spans="1:42" ht="22.5" customHeight="1" thickBot="1" x14ac:dyDescent="0.4">
      <c r="A30" s="14"/>
      <c r="B30" s="13" t="s">
        <v>26</v>
      </c>
      <c r="C30" s="123"/>
      <c r="D30" s="115"/>
      <c r="E30" s="118"/>
      <c r="F30" s="115"/>
      <c r="G30" s="115"/>
      <c r="H30" s="2">
        <f>H34+H38</f>
        <v>0</v>
      </c>
      <c r="I30" s="2">
        <f t="shared" ref="I30:O30" si="10">I34+I38</f>
        <v>0</v>
      </c>
      <c r="J30" s="2">
        <f t="shared" si="10"/>
        <v>0</v>
      </c>
      <c r="K30" s="2">
        <f t="shared" si="10"/>
        <v>0</v>
      </c>
      <c r="L30" s="2">
        <f t="shared" si="10"/>
        <v>0</v>
      </c>
      <c r="M30" s="2">
        <f t="shared" si="10"/>
        <v>0</v>
      </c>
      <c r="N30" s="2">
        <f t="shared" si="10"/>
        <v>0</v>
      </c>
      <c r="O30" s="2">
        <f t="shared" si="10"/>
        <v>0</v>
      </c>
      <c r="P30" s="2">
        <f>H30+J30+L30+N30</f>
        <v>0</v>
      </c>
      <c r="Q30" s="2">
        <f>I30+K30+M30+O30</f>
        <v>0</v>
      </c>
      <c r="R30" s="39"/>
      <c r="AO30" s="45"/>
      <c r="AP30" s="45"/>
    </row>
    <row r="31" spans="1:42" ht="21.75" customHeight="1" thickBot="1" x14ac:dyDescent="0.4">
      <c r="A31" s="14"/>
      <c r="B31" s="13" t="s">
        <v>27</v>
      </c>
      <c r="C31" s="123"/>
      <c r="D31" s="115"/>
      <c r="E31" s="118"/>
      <c r="F31" s="115"/>
      <c r="G31" s="115"/>
      <c r="H31" s="2">
        <f>H35+H39</f>
        <v>0</v>
      </c>
      <c r="I31" s="2">
        <f t="shared" ref="I31:O31" si="11">I35+I39</f>
        <v>0</v>
      </c>
      <c r="J31" s="2">
        <f t="shared" si="11"/>
        <v>0</v>
      </c>
      <c r="K31" s="2">
        <f t="shared" si="11"/>
        <v>0</v>
      </c>
      <c r="L31" s="2">
        <f t="shared" si="11"/>
        <v>0</v>
      </c>
      <c r="M31" s="2">
        <f t="shared" si="11"/>
        <v>0</v>
      </c>
      <c r="N31" s="2">
        <f t="shared" si="11"/>
        <v>0</v>
      </c>
      <c r="O31" s="2">
        <f t="shared" si="11"/>
        <v>0</v>
      </c>
      <c r="P31" s="2">
        <f t="shared" ref="P31:P32" si="12">H31+J31+L31+N31</f>
        <v>0</v>
      </c>
      <c r="Q31" s="2">
        <f t="shared" ref="Q31:Q32" si="13">I31+K31+M31+O31</f>
        <v>0</v>
      </c>
      <c r="R31" s="39"/>
      <c r="AO31" s="45"/>
      <c r="AP31" s="45"/>
    </row>
    <row r="32" spans="1:42" ht="16.5" customHeight="1" thickBot="1" x14ac:dyDescent="0.4">
      <c r="A32" s="14"/>
      <c r="B32" s="13" t="s">
        <v>28</v>
      </c>
      <c r="C32" s="124"/>
      <c r="D32" s="116"/>
      <c r="E32" s="119"/>
      <c r="F32" s="116"/>
      <c r="G32" s="116"/>
      <c r="H32" s="2">
        <f t="shared" ref="H32:O32" si="14">H33+H37</f>
        <v>0</v>
      </c>
      <c r="I32" s="2">
        <f t="shared" si="14"/>
        <v>0</v>
      </c>
      <c r="J32" s="2">
        <v>0</v>
      </c>
      <c r="K32" s="2">
        <f t="shared" si="14"/>
        <v>0</v>
      </c>
      <c r="L32" s="2">
        <v>200</v>
      </c>
      <c r="M32" s="2">
        <f t="shared" si="14"/>
        <v>200</v>
      </c>
      <c r="N32" s="2">
        <v>200</v>
      </c>
      <c r="O32" s="2">
        <f t="shared" si="14"/>
        <v>200</v>
      </c>
      <c r="P32" s="2">
        <f t="shared" si="12"/>
        <v>400</v>
      </c>
      <c r="Q32" s="2">
        <f t="shared" si="13"/>
        <v>400</v>
      </c>
      <c r="R32" s="39"/>
      <c r="AO32" s="45"/>
      <c r="AP32" s="45"/>
    </row>
    <row r="33" spans="1:42" ht="105.75" customHeight="1" thickBot="1" x14ac:dyDescent="0.4">
      <c r="A33" s="14" t="s">
        <v>52</v>
      </c>
      <c r="B33" s="15" t="s">
        <v>77</v>
      </c>
      <c r="C33" s="76" t="s">
        <v>107</v>
      </c>
      <c r="D33" s="1">
        <v>43891</v>
      </c>
      <c r="E33" s="7" t="s">
        <v>103</v>
      </c>
      <c r="F33" s="1">
        <v>43891</v>
      </c>
      <c r="G33" s="1">
        <v>44196</v>
      </c>
      <c r="H33" s="4">
        <v>0</v>
      </c>
      <c r="I33" s="4">
        <v>0</v>
      </c>
      <c r="J33" s="4">
        <v>0</v>
      </c>
      <c r="K33" s="4">
        <v>0</v>
      </c>
      <c r="L33" s="4">
        <v>160</v>
      </c>
      <c r="M33" s="4">
        <v>160</v>
      </c>
      <c r="N33" s="4">
        <v>160</v>
      </c>
      <c r="O33" s="4">
        <v>160</v>
      </c>
      <c r="P33" s="2">
        <f>J33+L33+N33+H33</f>
        <v>320</v>
      </c>
      <c r="Q33" s="2">
        <f>K33+M33+O33+I33</f>
        <v>320</v>
      </c>
      <c r="R33" s="5"/>
      <c r="AO33" s="45"/>
      <c r="AP33" s="45"/>
    </row>
    <row r="34" spans="1:42" ht="24" customHeight="1" thickBot="1" x14ac:dyDescent="0.4">
      <c r="A34" s="14"/>
      <c r="B34" s="13" t="s">
        <v>26</v>
      </c>
      <c r="C34" s="80"/>
      <c r="D34" s="1" t="s">
        <v>9</v>
      </c>
      <c r="E34" s="7" t="s">
        <v>9</v>
      </c>
      <c r="F34" s="1" t="s">
        <v>9</v>
      </c>
      <c r="G34" s="5" t="s">
        <v>9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2">
        <f t="shared" ref="P34:P83" si="15">J34+L34+N34+H34</f>
        <v>0</v>
      </c>
      <c r="Q34" s="2">
        <f t="shared" ref="Q34:Q83" si="16">K34+M34+O34+I34</f>
        <v>0</v>
      </c>
      <c r="R34" s="7"/>
      <c r="AO34" s="45"/>
      <c r="AP34" s="45"/>
    </row>
    <row r="35" spans="1:42" ht="20.25" customHeight="1" thickBot="1" x14ac:dyDescent="0.4">
      <c r="A35" s="14"/>
      <c r="B35" s="13" t="s">
        <v>27</v>
      </c>
      <c r="C35" s="80"/>
      <c r="D35" s="1" t="s">
        <v>9</v>
      </c>
      <c r="E35" s="7" t="s">
        <v>9</v>
      </c>
      <c r="F35" s="1" t="s">
        <v>9</v>
      </c>
      <c r="G35" s="5" t="s">
        <v>9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2">
        <f t="shared" si="15"/>
        <v>0</v>
      </c>
      <c r="Q35" s="2">
        <f t="shared" si="16"/>
        <v>0</v>
      </c>
      <c r="R35" s="7"/>
      <c r="AO35" s="45"/>
      <c r="AP35" s="45"/>
    </row>
    <row r="36" spans="1:42" ht="20.25" customHeight="1" thickBot="1" x14ac:dyDescent="0.4">
      <c r="A36" s="14"/>
      <c r="B36" s="13" t="s">
        <v>28</v>
      </c>
      <c r="C36" s="81"/>
      <c r="D36" s="1" t="s">
        <v>9</v>
      </c>
      <c r="E36" s="7" t="s">
        <v>9</v>
      </c>
      <c r="F36" s="1" t="s">
        <v>9</v>
      </c>
      <c r="G36" s="5" t="s">
        <v>9</v>
      </c>
      <c r="H36" s="4">
        <v>0</v>
      </c>
      <c r="I36" s="4">
        <v>0</v>
      </c>
      <c r="J36" s="4">
        <v>0</v>
      </c>
      <c r="K36" s="4">
        <v>0</v>
      </c>
      <c r="L36" s="4">
        <v>160</v>
      </c>
      <c r="M36" s="4">
        <v>160</v>
      </c>
      <c r="N36" s="4">
        <v>160</v>
      </c>
      <c r="O36" s="4">
        <v>160</v>
      </c>
      <c r="P36" s="2">
        <f t="shared" si="15"/>
        <v>320</v>
      </c>
      <c r="Q36" s="2">
        <f t="shared" si="16"/>
        <v>320</v>
      </c>
      <c r="R36" s="7"/>
      <c r="AO36" s="45"/>
      <c r="AP36" s="45"/>
    </row>
    <row r="37" spans="1:42" ht="48" customHeight="1" thickBot="1" x14ac:dyDescent="0.4">
      <c r="A37" s="14" t="s">
        <v>53</v>
      </c>
      <c r="B37" s="15" t="s">
        <v>37</v>
      </c>
      <c r="C37" s="76" t="s">
        <v>107</v>
      </c>
      <c r="D37" s="105">
        <v>43891</v>
      </c>
      <c r="E37" s="109">
        <v>44196</v>
      </c>
      <c r="F37" s="105">
        <v>43891</v>
      </c>
      <c r="G37" s="109">
        <v>44196</v>
      </c>
      <c r="H37" s="4">
        <v>0</v>
      </c>
      <c r="I37" s="4">
        <v>0</v>
      </c>
      <c r="J37" s="4">
        <v>0</v>
      </c>
      <c r="K37" s="4">
        <v>0</v>
      </c>
      <c r="L37" s="4">
        <v>40</v>
      </c>
      <c r="M37" s="4">
        <v>40</v>
      </c>
      <c r="N37" s="4">
        <v>40</v>
      </c>
      <c r="O37" s="4">
        <v>40</v>
      </c>
      <c r="P37" s="2">
        <f t="shared" si="15"/>
        <v>80</v>
      </c>
      <c r="Q37" s="2">
        <f t="shared" si="16"/>
        <v>80</v>
      </c>
      <c r="R37" s="7"/>
      <c r="AO37" s="45"/>
      <c r="AP37" s="45"/>
    </row>
    <row r="38" spans="1:42" ht="16.5" customHeight="1" thickBot="1" x14ac:dyDescent="0.4">
      <c r="A38" s="14"/>
      <c r="B38" s="13" t="s">
        <v>26</v>
      </c>
      <c r="C38" s="80"/>
      <c r="D38" s="106"/>
      <c r="E38" s="110"/>
      <c r="F38" s="106"/>
      <c r="G38" s="110"/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2">
        <f t="shared" si="15"/>
        <v>0</v>
      </c>
      <c r="Q38" s="2">
        <f t="shared" si="16"/>
        <v>0</v>
      </c>
      <c r="R38" s="7"/>
      <c r="AO38" s="45"/>
      <c r="AP38" s="45"/>
    </row>
    <row r="39" spans="1:42" ht="16.5" customHeight="1" thickBot="1" x14ac:dyDescent="0.4">
      <c r="A39" s="14"/>
      <c r="B39" s="13" t="s">
        <v>27</v>
      </c>
      <c r="C39" s="80"/>
      <c r="D39" s="106"/>
      <c r="E39" s="110"/>
      <c r="F39" s="106"/>
      <c r="G39" s="110"/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2">
        <f t="shared" si="15"/>
        <v>0</v>
      </c>
      <c r="Q39" s="2">
        <f t="shared" si="16"/>
        <v>0</v>
      </c>
      <c r="R39" s="7"/>
      <c r="AO39" s="45"/>
      <c r="AP39" s="45"/>
    </row>
    <row r="40" spans="1:42" ht="20.25" customHeight="1" thickBot="1" x14ac:dyDescent="0.4">
      <c r="A40" s="14"/>
      <c r="B40" s="13" t="s">
        <v>28</v>
      </c>
      <c r="C40" s="81"/>
      <c r="D40" s="125"/>
      <c r="E40" s="126"/>
      <c r="F40" s="125"/>
      <c r="G40" s="126"/>
      <c r="H40" s="4">
        <v>0</v>
      </c>
      <c r="I40" s="4">
        <v>0</v>
      </c>
      <c r="J40" s="4">
        <v>0</v>
      </c>
      <c r="K40" s="4">
        <v>0</v>
      </c>
      <c r="L40" s="4">
        <v>40</v>
      </c>
      <c r="M40" s="4">
        <v>40</v>
      </c>
      <c r="N40" s="4">
        <v>40</v>
      </c>
      <c r="O40" s="4">
        <v>40</v>
      </c>
      <c r="P40" s="2">
        <f t="shared" si="15"/>
        <v>80</v>
      </c>
      <c r="Q40" s="2">
        <f t="shared" si="16"/>
        <v>80</v>
      </c>
      <c r="R40" s="7"/>
      <c r="AO40" s="45"/>
      <c r="AP40" s="45"/>
    </row>
    <row r="41" spans="1:42" ht="122.25" hidden="1" customHeight="1" thickBot="1" x14ac:dyDescent="0.4">
      <c r="A41" s="14" t="s">
        <v>54</v>
      </c>
      <c r="B41" s="15" t="s">
        <v>38</v>
      </c>
      <c r="C41" s="16" t="s">
        <v>82</v>
      </c>
      <c r="D41" s="1" t="s">
        <v>9</v>
      </c>
      <c r="E41" s="3" t="s">
        <v>9</v>
      </c>
      <c r="F41" s="3" t="s">
        <v>9</v>
      </c>
      <c r="G41" s="1" t="s">
        <v>9</v>
      </c>
      <c r="H41" s="4" t="s">
        <v>9</v>
      </c>
      <c r="I41" s="4" t="s">
        <v>9</v>
      </c>
      <c r="J41" s="4" t="s">
        <v>9</v>
      </c>
      <c r="K41" s="4" t="s">
        <v>9</v>
      </c>
      <c r="L41" s="4" t="s">
        <v>9</v>
      </c>
      <c r="M41" s="4" t="s">
        <v>9</v>
      </c>
      <c r="N41" s="4" t="s">
        <v>9</v>
      </c>
      <c r="O41" s="4" t="s">
        <v>9</v>
      </c>
      <c r="P41" s="2" t="e">
        <f t="shared" si="15"/>
        <v>#VALUE!</v>
      </c>
      <c r="Q41" s="2" t="e">
        <f t="shared" si="16"/>
        <v>#VALUE!</v>
      </c>
      <c r="R41" s="5"/>
      <c r="AO41" s="45"/>
      <c r="AP41" s="45"/>
    </row>
    <row r="42" spans="1:42" ht="76.5" customHeight="1" thickBot="1" x14ac:dyDescent="0.4">
      <c r="A42" s="14" t="s">
        <v>55</v>
      </c>
      <c r="B42" s="15" t="s">
        <v>122</v>
      </c>
      <c r="C42" s="76" t="s">
        <v>83</v>
      </c>
      <c r="D42" s="114">
        <v>43831</v>
      </c>
      <c r="E42" s="127" t="s">
        <v>103</v>
      </c>
      <c r="F42" s="117">
        <v>43831</v>
      </c>
      <c r="G42" s="114">
        <v>44196</v>
      </c>
      <c r="H42" s="2">
        <f>SUM(H43:H45)</f>
        <v>29736.9</v>
      </c>
      <c r="I42" s="2">
        <f t="shared" ref="I42:O42" si="17">SUM(I43:I45)</f>
        <v>29199</v>
      </c>
      <c r="J42" s="2">
        <f t="shared" si="17"/>
        <v>29174.100000000002</v>
      </c>
      <c r="K42" s="2">
        <f t="shared" si="17"/>
        <v>29627.900000000005</v>
      </c>
      <c r="L42" s="2">
        <f t="shared" si="17"/>
        <v>29159.600000000002</v>
      </c>
      <c r="M42" s="2">
        <f t="shared" si="17"/>
        <v>28970.3</v>
      </c>
      <c r="N42" s="2">
        <f t="shared" si="17"/>
        <v>34290.000000000007</v>
      </c>
      <c r="O42" s="2">
        <f t="shared" si="17"/>
        <v>29718.1</v>
      </c>
      <c r="P42" s="2">
        <f t="shared" si="15"/>
        <v>122360.6</v>
      </c>
      <c r="Q42" s="2">
        <f t="shared" si="16"/>
        <v>117515.3</v>
      </c>
      <c r="R42" s="79"/>
      <c r="AO42" s="45"/>
      <c r="AP42" s="45"/>
    </row>
    <row r="43" spans="1:42" ht="21" customHeight="1" thickBot="1" x14ac:dyDescent="0.4">
      <c r="A43" s="14"/>
      <c r="B43" s="13" t="s">
        <v>26</v>
      </c>
      <c r="C43" s="91"/>
      <c r="D43" s="115"/>
      <c r="E43" s="128"/>
      <c r="F43" s="118"/>
      <c r="G43" s="115"/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f t="shared" si="15"/>
        <v>0</v>
      </c>
      <c r="Q43" s="2">
        <f t="shared" si="16"/>
        <v>0</v>
      </c>
      <c r="R43" s="80"/>
      <c r="AO43" s="45"/>
      <c r="AP43" s="45"/>
    </row>
    <row r="44" spans="1:42" ht="21" customHeight="1" thickBot="1" x14ac:dyDescent="0.4">
      <c r="A44" s="14"/>
      <c r="B44" s="13" t="s">
        <v>27</v>
      </c>
      <c r="C44" s="91"/>
      <c r="D44" s="115"/>
      <c r="E44" s="128"/>
      <c r="F44" s="118"/>
      <c r="G44" s="115"/>
      <c r="H44" s="2">
        <f>H46+H47+H48+H49+H50+H51+H52+H53+H56</f>
        <v>29736.9</v>
      </c>
      <c r="I44" s="2">
        <f t="shared" ref="I44:O44" si="18">I46+I47+I48+I49+I50+I51+I52+I53+I56</f>
        <v>29199</v>
      </c>
      <c r="J44" s="2">
        <f t="shared" si="18"/>
        <v>29174.100000000002</v>
      </c>
      <c r="K44" s="2">
        <f t="shared" si="18"/>
        <v>29627.900000000005</v>
      </c>
      <c r="L44" s="2">
        <f t="shared" si="18"/>
        <v>29159.600000000002</v>
      </c>
      <c r="M44" s="2">
        <f t="shared" si="18"/>
        <v>28970.3</v>
      </c>
      <c r="N44" s="2">
        <f t="shared" si="18"/>
        <v>34290.000000000007</v>
      </c>
      <c r="O44" s="2">
        <f t="shared" si="18"/>
        <v>29718.1</v>
      </c>
      <c r="P44" s="2">
        <f t="shared" si="15"/>
        <v>122360.6</v>
      </c>
      <c r="Q44" s="2">
        <f t="shared" si="16"/>
        <v>117515.3</v>
      </c>
      <c r="R44" s="80"/>
      <c r="AO44" s="45"/>
      <c r="AP44" s="45"/>
    </row>
    <row r="45" spans="1:42" ht="21" customHeight="1" thickBot="1" x14ac:dyDescent="0.4">
      <c r="A45" s="14"/>
      <c r="B45" s="13" t="s">
        <v>28</v>
      </c>
      <c r="C45" s="75"/>
      <c r="D45" s="116"/>
      <c r="E45" s="129"/>
      <c r="F45" s="119"/>
      <c r="G45" s="116"/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f t="shared" si="15"/>
        <v>0</v>
      </c>
      <c r="Q45" s="2">
        <f t="shared" si="16"/>
        <v>0</v>
      </c>
      <c r="R45" s="81"/>
      <c r="AO45" s="45"/>
      <c r="AP45" s="45"/>
    </row>
    <row r="46" spans="1:42" ht="107.25" customHeight="1" thickBot="1" x14ac:dyDescent="0.4">
      <c r="A46" s="14" t="s">
        <v>56</v>
      </c>
      <c r="B46" s="15" t="s">
        <v>88</v>
      </c>
      <c r="C46" s="16" t="s">
        <v>84</v>
      </c>
      <c r="D46" s="1">
        <v>43831</v>
      </c>
      <c r="E46" s="7" t="s">
        <v>103</v>
      </c>
      <c r="F46" s="3">
        <v>43831</v>
      </c>
      <c r="G46" s="1">
        <v>44196</v>
      </c>
      <c r="H46" s="4">
        <v>5000</v>
      </c>
      <c r="I46" s="17">
        <v>4962.8999999999996</v>
      </c>
      <c r="J46" s="4">
        <v>4892</v>
      </c>
      <c r="K46" s="17">
        <v>4894.6000000000004</v>
      </c>
      <c r="L46" s="4">
        <v>4740</v>
      </c>
      <c r="M46" s="4">
        <v>4760.5</v>
      </c>
      <c r="N46" s="4">
        <v>5368</v>
      </c>
      <c r="O46" s="4">
        <v>4708.1000000000004</v>
      </c>
      <c r="P46" s="2">
        <f t="shared" ref="P46:P56" si="19">J46+L46+N46+H46</f>
        <v>20000</v>
      </c>
      <c r="Q46" s="2">
        <f t="shared" ref="Q46:Q56" si="20">K46+M46+O46+I46</f>
        <v>19326.099999999999</v>
      </c>
      <c r="R46" s="18"/>
      <c r="AO46" s="45"/>
      <c r="AP46" s="45"/>
    </row>
    <row r="47" spans="1:42" ht="100.95" customHeight="1" thickBot="1" x14ac:dyDescent="0.4">
      <c r="A47" s="14" t="s">
        <v>57</v>
      </c>
      <c r="B47" s="15" t="s">
        <v>89</v>
      </c>
      <c r="C47" s="16" t="s">
        <v>84</v>
      </c>
      <c r="D47" s="1">
        <v>43831</v>
      </c>
      <c r="E47" s="7" t="s">
        <v>103</v>
      </c>
      <c r="F47" s="3">
        <v>43831</v>
      </c>
      <c r="G47" s="1">
        <v>44196</v>
      </c>
      <c r="H47" s="4">
        <v>9700</v>
      </c>
      <c r="I47" s="17">
        <v>9683</v>
      </c>
      <c r="J47" s="4">
        <v>9539.7000000000007</v>
      </c>
      <c r="K47" s="17">
        <v>9539.7000000000007</v>
      </c>
      <c r="L47" s="4">
        <v>9600</v>
      </c>
      <c r="M47" s="4">
        <v>9442.7999999999993</v>
      </c>
      <c r="N47" s="4">
        <v>10136.200000000001</v>
      </c>
      <c r="O47" s="4">
        <v>9682</v>
      </c>
      <c r="P47" s="2">
        <f t="shared" si="19"/>
        <v>38975.9</v>
      </c>
      <c r="Q47" s="2">
        <f t="shared" si="20"/>
        <v>38347.5</v>
      </c>
      <c r="R47" s="18"/>
      <c r="AO47" s="45"/>
      <c r="AP47" s="45"/>
    </row>
    <row r="48" spans="1:42" ht="151.5" customHeight="1" thickBot="1" x14ac:dyDescent="0.4">
      <c r="A48" s="14" t="s">
        <v>58</v>
      </c>
      <c r="B48" s="15" t="s">
        <v>90</v>
      </c>
      <c r="C48" s="16" t="s">
        <v>84</v>
      </c>
      <c r="D48" s="1">
        <v>43831</v>
      </c>
      <c r="E48" s="7" t="s">
        <v>103</v>
      </c>
      <c r="F48" s="3">
        <v>43831</v>
      </c>
      <c r="G48" s="1">
        <v>44196</v>
      </c>
      <c r="H48" s="4">
        <v>53.2</v>
      </c>
      <c r="I48" s="17">
        <v>47.9</v>
      </c>
      <c r="J48" s="4">
        <v>42.1</v>
      </c>
      <c r="K48" s="17">
        <v>39.1</v>
      </c>
      <c r="L48" s="4">
        <v>166</v>
      </c>
      <c r="M48" s="4">
        <v>174</v>
      </c>
      <c r="N48" s="4">
        <v>151.5</v>
      </c>
      <c r="O48" s="4">
        <v>45.2</v>
      </c>
      <c r="P48" s="2">
        <f t="shared" si="19"/>
        <v>412.8</v>
      </c>
      <c r="Q48" s="2">
        <f t="shared" si="20"/>
        <v>306.2</v>
      </c>
      <c r="R48" s="96"/>
      <c r="AO48" s="45"/>
      <c r="AP48" s="45"/>
    </row>
    <row r="49" spans="1:42" ht="134.25" customHeight="1" thickBot="1" x14ac:dyDescent="0.4">
      <c r="A49" s="14" t="s">
        <v>59</v>
      </c>
      <c r="B49" s="15" t="s">
        <v>91</v>
      </c>
      <c r="C49" s="16" t="s">
        <v>84</v>
      </c>
      <c r="D49" s="1">
        <v>43831</v>
      </c>
      <c r="E49" s="7" t="s">
        <v>103</v>
      </c>
      <c r="F49" s="3">
        <v>43831</v>
      </c>
      <c r="G49" s="7" t="s">
        <v>103</v>
      </c>
      <c r="H49" s="4">
        <v>43.7</v>
      </c>
      <c r="I49" s="17">
        <v>36.700000000000003</v>
      </c>
      <c r="J49" s="4">
        <v>45.1</v>
      </c>
      <c r="K49" s="17">
        <v>40.700000000000003</v>
      </c>
      <c r="L49" s="4">
        <v>157.4</v>
      </c>
      <c r="M49" s="4">
        <v>168.3</v>
      </c>
      <c r="N49" s="4">
        <v>193.2</v>
      </c>
      <c r="O49" s="4">
        <v>136.4</v>
      </c>
      <c r="P49" s="2">
        <f t="shared" si="19"/>
        <v>439.4</v>
      </c>
      <c r="Q49" s="2">
        <f t="shared" si="20"/>
        <v>382.09999999999997</v>
      </c>
      <c r="R49" s="97"/>
      <c r="AO49" s="45"/>
      <c r="AP49" s="45"/>
    </row>
    <row r="50" spans="1:42" ht="91.2" customHeight="1" thickBot="1" x14ac:dyDescent="0.4">
      <c r="A50" s="14" t="s">
        <v>60</v>
      </c>
      <c r="B50" s="15" t="s">
        <v>92</v>
      </c>
      <c r="C50" s="16" t="s">
        <v>84</v>
      </c>
      <c r="D50" s="1">
        <v>43831</v>
      </c>
      <c r="E50" s="7" t="s">
        <v>103</v>
      </c>
      <c r="F50" s="3">
        <v>43831</v>
      </c>
      <c r="G50" s="1">
        <v>44196</v>
      </c>
      <c r="H50" s="4">
        <v>13200</v>
      </c>
      <c r="I50" s="17">
        <v>13192</v>
      </c>
      <c r="J50" s="4">
        <v>13220.2</v>
      </c>
      <c r="K50" s="17">
        <v>13220.2</v>
      </c>
      <c r="L50" s="4">
        <v>12500</v>
      </c>
      <c r="M50" s="4">
        <v>12432</v>
      </c>
      <c r="N50" s="4">
        <v>13843</v>
      </c>
      <c r="O50" s="4">
        <v>12173.9</v>
      </c>
      <c r="P50" s="2">
        <f t="shared" si="19"/>
        <v>52763.199999999997</v>
      </c>
      <c r="Q50" s="2">
        <f t="shared" si="20"/>
        <v>51018.1</v>
      </c>
      <c r="R50" s="19"/>
      <c r="AO50" s="45"/>
      <c r="AP50" s="45"/>
    </row>
    <row r="51" spans="1:42" ht="78.75" customHeight="1" thickBot="1" x14ac:dyDescent="0.4">
      <c r="A51" s="14" t="s">
        <v>105</v>
      </c>
      <c r="B51" s="15" t="s">
        <v>93</v>
      </c>
      <c r="C51" s="16" t="s">
        <v>39</v>
      </c>
      <c r="D51" s="1">
        <v>43831</v>
      </c>
      <c r="E51" s="7" t="s">
        <v>103</v>
      </c>
      <c r="F51" s="3">
        <v>43831</v>
      </c>
      <c r="G51" s="1">
        <v>44196</v>
      </c>
      <c r="H51" s="4">
        <v>1400</v>
      </c>
      <c r="I51" s="17">
        <v>1060.0999999999999</v>
      </c>
      <c r="J51" s="4">
        <v>1295</v>
      </c>
      <c r="K51" s="4">
        <v>1633.7</v>
      </c>
      <c r="L51" s="4">
        <v>1605</v>
      </c>
      <c r="M51" s="4">
        <v>1605.9</v>
      </c>
      <c r="N51" s="4">
        <v>3504.5</v>
      </c>
      <c r="O51" s="4">
        <v>2527</v>
      </c>
      <c r="P51" s="2">
        <f t="shared" si="19"/>
        <v>7804.5</v>
      </c>
      <c r="Q51" s="2">
        <f t="shared" si="20"/>
        <v>6826.7000000000007</v>
      </c>
      <c r="R51" s="50"/>
      <c r="AO51" s="45"/>
      <c r="AP51" s="45"/>
    </row>
    <row r="52" spans="1:42" ht="62.25" customHeight="1" thickBot="1" x14ac:dyDescent="0.4">
      <c r="A52" s="14" t="s">
        <v>61</v>
      </c>
      <c r="B52" s="15" t="s">
        <v>94</v>
      </c>
      <c r="C52" s="16" t="s">
        <v>39</v>
      </c>
      <c r="D52" s="1">
        <v>43831</v>
      </c>
      <c r="E52" s="7" t="s">
        <v>103</v>
      </c>
      <c r="F52" s="3">
        <v>43831</v>
      </c>
      <c r="G52" s="20" t="s">
        <v>108</v>
      </c>
      <c r="H52" s="4">
        <v>110</v>
      </c>
      <c r="I52" s="17">
        <v>73.7</v>
      </c>
      <c r="J52" s="4">
        <v>60</v>
      </c>
      <c r="K52" s="17">
        <v>95.4</v>
      </c>
      <c r="L52" s="4">
        <v>140</v>
      </c>
      <c r="M52" s="4">
        <v>135.5</v>
      </c>
      <c r="N52" s="4">
        <v>330.8</v>
      </c>
      <c r="O52" s="4">
        <v>150.69999999999999</v>
      </c>
      <c r="P52" s="2">
        <f t="shared" si="19"/>
        <v>640.79999999999995</v>
      </c>
      <c r="Q52" s="2">
        <f t="shared" si="20"/>
        <v>455.3</v>
      </c>
      <c r="R52" s="50"/>
      <c r="AO52" s="45"/>
      <c r="AP52" s="45"/>
    </row>
    <row r="53" spans="1:42" ht="289.5" customHeight="1" thickBot="1" x14ac:dyDescent="0.4">
      <c r="A53" s="14" t="s">
        <v>62</v>
      </c>
      <c r="B53" s="15" t="s">
        <v>85</v>
      </c>
      <c r="C53" s="16" t="s">
        <v>39</v>
      </c>
      <c r="D53" s="1">
        <v>43831</v>
      </c>
      <c r="E53" s="7" t="s">
        <v>103</v>
      </c>
      <c r="F53" s="3">
        <v>43831</v>
      </c>
      <c r="G53" s="20" t="s">
        <v>108</v>
      </c>
      <c r="H53" s="4">
        <v>230</v>
      </c>
      <c r="I53" s="17">
        <v>142.69999999999999</v>
      </c>
      <c r="J53" s="4">
        <v>80</v>
      </c>
      <c r="K53" s="17">
        <v>164.5</v>
      </c>
      <c r="L53" s="4">
        <v>246</v>
      </c>
      <c r="M53" s="4">
        <v>246.1</v>
      </c>
      <c r="N53" s="4">
        <v>762.8</v>
      </c>
      <c r="O53" s="4">
        <v>294.8</v>
      </c>
      <c r="P53" s="2">
        <f t="shared" si="19"/>
        <v>1318.8</v>
      </c>
      <c r="Q53" s="2">
        <f t="shared" si="20"/>
        <v>848.10000000000014</v>
      </c>
      <c r="R53" s="50"/>
      <c r="AO53" s="45"/>
      <c r="AP53" s="45"/>
    </row>
    <row r="54" spans="1:42" ht="132" hidden="1" customHeight="1" thickBot="1" x14ac:dyDescent="0.4">
      <c r="A54" s="14" t="s">
        <v>64</v>
      </c>
      <c r="B54" s="15" t="s">
        <v>78</v>
      </c>
      <c r="C54" s="51" t="s">
        <v>43</v>
      </c>
      <c r="D54" s="1">
        <v>43466</v>
      </c>
      <c r="E54" s="7" t="s">
        <v>76</v>
      </c>
      <c r="F54" s="3">
        <v>43466</v>
      </c>
      <c r="G54" s="5"/>
      <c r="H54" s="5" t="s">
        <v>9</v>
      </c>
      <c r="I54" s="5" t="s">
        <v>9</v>
      </c>
      <c r="J54" s="5" t="s">
        <v>9</v>
      </c>
      <c r="K54" s="5" t="s">
        <v>9</v>
      </c>
      <c r="L54" s="5" t="s">
        <v>9</v>
      </c>
      <c r="M54" s="5" t="s">
        <v>9</v>
      </c>
      <c r="N54" s="5" t="s">
        <v>9</v>
      </c>
      <c r="O54" s="5" t="s">
        <v>9</v>
      </c>
      <c r="P54" s="2" t="e">
        <f t="shared" si="19"/>
        <v>#VALUE!</v>
      </c>
      <c r="Q54" s="2" t="e">
        <f t="shared" si="20"/>
        <v>#VALUE!</v>
      </c>
      <c r="R54" s="19"/>
      <c r="AO54" s="45"/>
      <c r="AP54" s="45"/>
    </row>
    <row r="55" spans="1:42" ht="125.25" hidden="1" customHeight="1" thickBot="1" x14ac:dyDescent="0.4">
      <c r="A55" s="14" t="s">
        <v>65</v>
      </c>
      <c r="B55" s="15" t="s">
        <v>79</v>
      </c>
      <c r="C55" s="51" t="s">
        <v>43</v>
      </c>
      <c r="D55" s="1" t="s">
        <v>9</v>
      </c>
      <c r="E55" s="7" t="s">
        <v>9</v>
      </c>
      <c r="F55" s="3" t="s">
        <v>9</v>
      </c>
      <c r="G55" s="5" t="s">
        <v>9</v>
      </c>
      <c r="H55" s="5" t="s">
        <v>9</v>
      </c>
      <c r="I55" s="5" t="s">
        <v>9</v>
      </c>
      <c r="J55" s="5" t="s">
        <v>9</v>
      </c>
      <c r="K55" s="5" t="s">
        <v>9</v>
      </c>
      <c r="L55" s="5" t="s">
        <v>9</v>
      </c>
      <c r="M55" s="5" t="s">
        <v>9</v>
      </c>
      <c r="N55" s="5" t="s">
        <v>9</v>
      </c>
      <c r="O55" s="5" t="s">
        <v>9</v>
      </c>
      <c r="P55" s="2" t="e">
        <f t="shared" si="19"/>
        <v>#VALUE!</v>
      </c>
      <c r="Q55" s="2" t="e">
        <f t="shared" si="20"/>
        <v>#VALUE!</v>
      </c>
      <c r="R55" s="19"/>
      <c r="AO55" s="45"/>
      <c r="AP55" s="45"/>
    </row>
    <row r="56" spans="1:42" ht="125.25" customHeight="1" thickBot="1" x14ac:dyDescent="0.4">
      <c r="A56" s="14" t="s">
        <v>63</v>
      </c>
      <c r="B56" s="15" t="s">
        <v>78</v>
      </c>
      <c r="C56" s="52" t="s">
        <v>106</v>
      </c>
      <c r="D56" s="11">
        <v>43831</v>
      </c>
      <c r="E56" s="21" t="s">
        <v>103</v>
      </c>
      <c r="F56" s="12">
        <v>43831</v>
      </c>
      <c r="G56" s="1">
        <v>44081</v>
      </c>
      <c r="H56" s="5">
        <v>0</v>
      </c>
      <c r="I56" s="5">
        <v>0</v>
      </c>
      <c r="J56" s="5">
        <v>0</v>
      </c>
      <c r="K56" s="5">
        <v>0</v>
      </c>
      <c r="L56" s="5">
        <v>5.2</v>
      </c>
      <c r="M56" s="5">
        <v>5.2</v>
      </c>
      <c r="N56" s="5">
        <v>0</v>
      </c>
      <c r="O56" s="5">
        <v>0</v>
      </c>
      <c r="P56" s="2">
        <f t="shared" si="19"/>
        <v>5.2</v>
      </c>
      <c r="Q56" s="2">
        <f t="shared" si="20"/>
        <v>5.2</v>
      </c>
      <c r="R56" s="19"/>
      <c r="AO56" s="45"/>
      <c r="AP56" s="45"/>
    </row>
    <row r="57" spans="1:42" ht="101.25" customHeight="1" thickBot="1" x14ac:dyDescent="0.4">
      <c r="A57" s="14" t="s">
        <v>66</v>
      </c>
      <c r="B57" s="22" t="s">
        <v>44</v>
      </c>
      <c r="C57" s="92" t="s">
        <v>86</v>
      </c>
      <c r="D57" s="105">
        <v>43832</v>
      </c>
      <c r="E57" s="107" t="s">
        <v>103</v>
      </c>
      <c r="F57" s="109">
        <v>43832</v>
      </c>
      <c r="G57" s="79" t="s">
        <v>103</v>
      </c>
      <c r="H57" s="2">
        <f>SUM(H58:H60)</f>
        <v>645</v>
      </c>
      <c r="I57" s="2">
        <f t="shared" ref="I57:O57" si="21">SUM(I58:I60)</f>
        <v>643.79999999999995</v>
      </c>
      <c r="J57" s="2">
        <f t="shared" si="21"/>
        <v>690</v>
      </c>
      <c r="K57" s="2">
        <f t="shared" si="21"/>
        <v>679.7</v>
      </c>
      <c r="L57" s="2">
        <f t="shared" si="21"/>
        <v>690</v>
      </c>
      <c r="M57" s="2">
        <f t="shared" si="21"/>
        <v>665.6</v>
      </c>
      <c r="N57" s="2">
        <v>660</v>
      </c>
      <c r="O57" s="2">
        <f t="shared" si="21"/>
        <v>644.6</v>
      </c>
      <c r="P57" s="2">
        <f t="shared" si="15"/>
        <v>2685</v>
      </c>
      <c r="Q57" s="2">
        <f t="shared" si="16"/>
        <v>2633.7</v>
      </c>
      <c r="R57" s="96"/>
      <c r="AO57" s="45"/>
      <c r="AP57" s="45"/>
    </row>
    <row r="58" spans="1:42" ht="18.75" customHeight="1" thickBot="1" x14ac:dyDescent="0.4">
      <c r="A58" s="14"/>
      <c r="B58" s="23" t="s">
        <v>26</v>
      </c>
      <c r="C58" s="93"/>
      <c r="D58" s="106"/>
      <c r="E58" s="108"/>
      <c r="F58" s="110"/>
      <c r="G58" s="111"/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f t="shared" si="15"/>
        <v>0</v>
      </c>
      <c r="Q58" s="2">
        <f t="shared" si="16"/>
        <v>0</v>
      </c>
      <c r="R58" s="112"/>
      <c r="AO58" s="45"/>
      <c r="AP58" s="45"/>
    </row>
    <row r="59" spans="1:42" ht="18.75" customHeight="1" thickBot="1" x14ac:dyDescent="0.4">
      <c r="A59" s="14"/>
      <c r="B59" s="23" t="s">
        <v>27</v>
      </c>
      <c r="C59" s="93"/>
      <c r="D59" s="106"/>
      <c r="E59" s="108"/>
      <c r="F59" s="110"/>
      <c r="G59" s="111"/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f t="shared" si="15"/>
        <v>0</v>
      </c>
      <c r="Q59" s="2">
        <f t="shared" si="16"/>
        <v>0</v>
      </c>
      <c r="R59" s="112"/>
      <c r="AO59" s="45"/>
      <c r="AP59" s="45"/>
    </row>
    <row r="60" spans="1:42" ht="22.5" customHeight="1" thickBot="1" x14ac:dyDescent="0.4">
      <c r="A60" s="14"/>
      <c r="B60" s="24" t="s">
        <v>28</v>
      </c>
      <c r="C60" s="93"/>
      <c r="D60" s="106"/>
      <c r="E60" s="108"/>
      <c r="F60" s="110"/>
      <c r="G60" s="111"/>
      <c r="H60" s="2">
        <f>H61</f>
        <v>645</v>
      </c>
      <c r="I60" s="2">
        <f t="shared" ref="I60:O60" si="22">I61</f>
        <v>643.79999999999995</v>
      </c>
      <c r="J60" s="2">
        <f t="shared" si="22"/>
        <v>690</v>
      </c>
      <c r="K60" s="2">
        <f t="shared" si="22"/>
        <v>679.7</v>
      </c>
      <c r="L60" s="2">
        <f t="shared" si="22"/>
        <v>690</v>
      </c>
      <c r="M60" s="2">
        <f t="shared" si="22"/>
        <v>665.6</v>
      </c>
      <c r="N60" s="2">
        <f t="shared" si="22"/>
        <v>660</v>
      </c>
      <c r="O60" s="2">
        <f t="shared" si="22"/>
        <v>644.6</v>
      </c>
      <c r="P60" s="2">
        <f t="shared" si="15"/>
        <v>2685</v>
      </c>
      <c r="Q60" s="2">
        <f t="shared" si="16"/>
        <v>2633.7</v>
      </c>
      <c r="R60" s="113"/>
      <c r="AO60" s="45"/>
      <c r="AP60" s="45"/>
    </row>
    <row r="61" spans="1:42" ht="96.75" customHeight="1" thickBot="1" x14ac:dyDescent="0.4">
      <c r="A61" s="14" t="s">
        <v>67</v>
      </c>
      <c r="B61" s="15" t="s">
        <v>97</v>
      </c>
      <c r="C61" s="25" t="s">
        <v>39</v>
      </c>
      <c r="D61" s="26">
        <v>43831</v>
      </c>
      <c r="E61" s="20" t="s">
        <v>103</v>
      </c>
      <c r="F61" s="27">
        <v>43831</v>
      </c>
      <c r="G61" s="27" t="s">
        <v>103</v>
      </c>
      <c r="H61" s="4">
        <v>645</v>
      </c>
      <c r="I61" s="4">
        <v>643.79999999999995</v>
      </c>
      <c r="J61" s="4">
        <v>690</v>
      </c>
      <c r="K61" s="4">
        <v>679.7</v>
      </c>
      <c r="L61" s="4">
        <v>690</v>
      </c>
      <c r="M61" s="4">
        <v>665.6</v>
      </c>
      <c r="N61" s="4">
        <v>660</v>
      </c>
      <c r="O61" s="4">
        <v>644.6</v>
      </c>
      <c r="P61" s="2">
        <f t="shared" si="15"/>
        <v>2685</v>
      </c>
      <c r="Q61" s="2">
        <v>2633.7</v>
      </c>
      <c r="R61" s="19"/>
      <c r="AO61" s="45"/>
      <c r="AP61" s="45"/>
    </row>
    <row r="62" spans="1:42" ht="108" customHeight="1" thickBot="1" x14ac:dyDescent="0.4">
      <c r="A62" s="14" t="s">
        <v>68</v>
      </c>
      <c r="B62" s="28" t="s">
        <v>40</v>
      </c>
      <c r="C62" s="100" t="s">
        <v>98</v>
      </c>
      <c r="D62" s="105">
        <v>44013</v>
      </c>
      <c r="E62" s="109">
        <v>44196</v>
      </c>
      <c r="F62" s="105">
        <v>44013</v>
      </c>
      <c r="G62" s="105" t="s">
        <v>103</v>
      </c>
      <c r="H62" s="2">
        <f>SUM(H63:H65)</f>
        <v>0</v>
      </c>
      <c r="I62" s="2">
        <f t="shared" ref="I62:O62" si="23">SUM(I63:I65)</f>
        <v>0</v>
      </c>
      <c r="J62" s="2">
        <f t="shared" si="23"/>
        <v>0</v>
      </c>
      <c r="K62" s="2">
        <f t="shared" si="23"/>
        <v>0</v>
      </c>
      <c r="L62" s="2">
        <f t="shared" si="23"/>
        <v>0</v>
      </c>
      <c r="M62" s="2">
        <f t="shared" si="23"/>
        <v>0</v>
      </c>
      <c r="N62" s="2">
        <f t="shared" si="23"/>
        <v>430.9</v>
      </c>
      <c r="O62" s="2">
        <f t="shared" si="23"/>
        <v>430.9</v>
      </c>
      <c r="P62" s="2">
        <f t="shared" si="15"/>
        <v>430.9</v>
      </c>
      <c r="Q62" s="2">
        <f t="shared" si="16"/>
        <v>430.9</v>
      </c>
      <c r="R62" s="19"/>
      <c r="AO62" s="45"/>
      <c r="AP62" s="45"/>
    </row>
    <row r="63" spans="1:42" ht="21.75" customHeight="1" thickBot="1" x14ac:dyDescent="0.4">
      <c r="A63" s="14"/>
      <c r="B63" s="13" t="s">
        <v>26</v>
      </c>
      <c r="C63" s="80"/>
      <c r="D63" s="106"/>
      <c r="E63" s="110"/>
      <c r="F63" s="106"/>
      <c r="G63" s="106"/>
      <c r="H63" s="2">
        <f t="shared" ref="H63:O63" si="24">H75</f>
        <v>0</v>
      </c>
      <c r="I63" s="2">
        <f t="shared" si="24"/>
        <v>0</v>
      </c>
      <c r="J63" s="2">
        <f t="shared" si="24"/>
        <v>0</v>
      </c>
      <c r="K63" s="2">
        <f t="shared" si="24"/>
        <v>0</v>
      </c>
      <c r="L63" s="2">
        <f t="shared" si="24"/>
        <v>0</v>
      </c>
      <c r="M63" s="2">
        <f t="shared" si="24"/>
        <v>0</v>
      </c>
      <c r="N63" s="2">
        <f t="shared" si="24"/>
        <v>0</v>
      </c>
      <c r="O63" s="2">
        <f t="shared" si="24"/>
        <v>0</v>
      </c>
      <c r="P63" s="2">
        <f t="shared" si="15"/>
        <v>0</v>
      </c>
      <c r="Q63" s="2">
        <f t="shared" si="16"/>
        <v>0</v>
      </c>
      <c r="R63" s="19"/>
      <c r="AO63" s="45"/>
      <c r="AP63" s="45"/>
    </row>
    <row r="64" spans="1:42" ht="19.5" customHeight="1" thickBot="1" x14ac:dyDescent="0.4">
      <c r="A64" s="14"/>
      <c r="B64" s="13" t="s">
        <v>27</v>
      </c>
      <c r="C64" s="80"/>
      <c r="D64" s="106"/>
      <c r="E64" s="110"/>
      <c r="F64" s="106"/>
      <c r="G64" s="106"/>
      <c r="H64" s="2">
        <f t="shared" ref="H64:O64" si="25">H76</f>
        <v>0</v>
      </c>
      <c r="I64" s="2">
        <f t="shared" si="25"/>
        <v>0</v>
      </c>
      <c r="J64" s="2">
        <f t="shared" si="25"/>
        <v>0</v>
      </c>
      <c r="K64" s="2">
        <f t="shared" si="25"/>
        <v>0</v>
      </c>
      <c r="L64" s="2">
        <f t="shared" si="25"/>
        <v>0</v>
      </c>
      <c r="M64" s="2">
        <f t="shared" si="25"/>
        <v>0</v>
      </c>
      <c r="N64" s="2">
        <f t="shared" si="25"/>
        <v>0</v>
      </c>
      <c r="O64" s="2">
        <f t="shared" si="25"/>
        <v>0</v>
      </c>
      <c r="P64" s="2">
        <f t="shared" si="15"/>
        <v>0</v>
      </c>
      <c r="Q64" s="2">
        <f t="shared" si="16"/>
        <v>0</v>
      </c>
      <c r="R64" s="19"/>
      <c r="AO64" s="45"/>
      <c r="AP64" s="45"/>
    </row>
    <row r="65" spans="1:42" ht="19.5" customHeight="1" thickBot="1" x14ac:dyDescent="0.4">
      <c r="A65" s="14"/>
      <c r="B65" s="29" t="s">
        <v>28</v>
      </c>
      <c r="C65" s="80"/>
      <c r="D65" s="106"/>
      <c r="E65" s="110"/>
      <c r="F65" s="106"/>
      <c r="G65" s="106"/>
      <c r="H65" s="2">
        <f t="shared" ref="H65:M65" si="26">H66+H74</f>
        <v>0</v>
      </c>
      <c r="I65" s="2">
        <f t="shared" si="26"/>
        <v>0</v>
      </c>
      <c r="J65" s="2">
        <f t="shared" si="26"/>
        <v>0</v>
      </c>
      <c r="K65" s="2">
        <f t="shared" si="26"/>
        <v>0</v>
      </c>
      <c r="L65" s="2">
        <f t="shared" si="26"/>
        <v>0</v>
      </c>
      <c r="M65" s="2">
        <f t="shared" si="26"/>
        <v>0</v>
      </c>
      <c r="N65" s="2">
        <f>N66+N74</f>
        <v>430.9</v>
      </c>
      <c r="O65" s="2">
        <f>O66+O74</f>
        <v>430.9</v>
      </c>
      <c r="P65" s="2">
        <f t="shared" si="15"/>
        <v>430.9</v>
      </c>
      <c r="Q65" s="2">
        <f t="shared" si="16"/>
        <v>430.9</v>
      </c>
      <c r="R65" s="19"/>
      <c r="AO65" s="45"/>
      <c r="AP65" s="45"/>
    </row>
    <row r="66" spans="1:42" ht="210.75" customHeight="1" thickBot="1" x14ac:dyDescent="0.4">
      <c r="A66" s="53"/>
      <c r="B66" s="30" t="s">
        <v>95</v>
      </c>
      <c r="C66" s="79" t="s">
        <v>87</v>
      </c>
      <c r="D66" s="131">
        <v>44013</v>
      </c>
      <c r="E66" s="109">
        <v>44196</v>
      </c>
      <c r="F66" s="131">
        <v>44013</v>
      </c>
      <c r="G66" s="105">
        <v>44196</v>
      </c>
      <c r="H66" s="54">
        <f t="shared" ref="H66:M66" si="27">SUM(H67:H69)</f>
        <v>0</v>
      </c>
      <c r="I66" s="2">
        <f t="shared" si="27"/>
        <v>0</v>
      </c>
      <c r="J66" s="2">
        <f t="shared" si="27"/>
        <v>0</v>
      </c>
      <c r="K66" s="2">
        <f t="shared" si="27"/>
        <v>0</v>
      </c>
      <c r="L66" s="2">
        <f t="shared" si="27"/>
        <v>0</v>
      </c>
      <c r="M66" s="2">
        <f t="shared" si="27"/>
        <v>0</v>
      </c>
      <c r="N66" s="2">
        <f>SUM(N67:N69)</f>
        <v>200</v>
      </c>
      <c r="O66" s="2">
        <f>SUM(O67:O69)</f>
        <v>200</v>
      </c>
      <c r="P66" s="2">
        <f t="shared" ref="P66:P77" si="28">J66+L66+N66+H66</f>
        <v>200</v>
      </c>
      <c r="Q66" s="2">
        <f t="shared" ref="Q66:Q77" si="29">K66+M66+O66+I66</f>
        <v>200</v>
      </c>
      <c r="R66" s="19"/>
      <c r="AO66" s="45"/>
      <c r="AP66" s="45"/>
    </row>
    <row r="67" spans="1:42" ht="19.5" customHeight="1" thickBot="1" x14ac:dyDescent="0.4">
      <c r="A67" s="53"/>
      <c r="B67" s="31" t="s">
        <v>26</v>
      </c>
      <c r="C67" s="111"/>
      <c r="D67" s="132"/>
      <c r="E67" s="110"/>
      <c r="F67" s="132"/>
      <c r="G67" s="106"/>
      <c r="H67" s="54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f t="shared" si="28"/>
        <v>0</v>
      </c>
      <c r="Q67" s="2">
        <f t="shared" si="29"/>
        <v>0</v>
      </c>
      <c r="R67" s="19"/>
      <c r="AO67" s="45"/>
      <c r="AP67" s="45"/>
    </row>
    <row r="68" spans="1:42" ht="19.5" customHeight="1" thickBot="1" x14ac:dyDescent="0.4">
      <c r="A68" s="53"/>
      <c r="B68" s="32" t="s">
        <v>27</v>
      </c>
      <c r="C68" s="111"/>
      <c r="D68" s="132"/>
      <c r="E68" s="110"/>
      <c r="F68" s="132"/>
      <c r="G68" s="106"/>
      <c r="H68" s="54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f t="shared" si="28"/>
        <v>0</v>
      </c>
      <c r="Q68" s="2">
        <f t="shared" si="29"/>
        <v>0</v>
      </c>
      <c r="R68" s="19"/>
      <c r="AO68" s="45"/>
      <c r="AP68" s="45"/>
    </row>
    <row r="69" spans="1:42" ht="19.5" customHeight="1" thickBot="1" x14ac:dyDescent="0.4">
      <c r="A69" s="53"/>
      <c r="B69" s="33" t="s">
        <v>28</v>
      </c>
      <c r="C69" s="130"/>
      <c r="D69" s="133"/>
      <c r="E69" s="126"/>
      <c r="F69" s="133"/>
      <c r="G69" s="125"/>
      <c r="H69" s="54">
        <f t="shared" ref="H69:M69" si="30">H73</f>
        <v>0</v>
      </c>
      <c r="I69" s="2">
        <f t="shared" si="30"/>
        <v>0</v>
      </c>
      <c r="J69" s="2">
        <f t="shared" si="30"/>
        <v>0</v>
      </c>
      <c r="K69" s="2">
        <f t="shared" si="30"/>
        <v>0</v>
      </c>
      <c r="L69" s="2">
        <f t="shared" si="30"/>
        <v>0</v>
      </c>
      <c r="M69" s="2">
        <f t="shared" si="30"/>
        <v>0</v>
      </c>
      <c r="N69" s="2">
        <f>N73</f>
        <v>200</v>
      </c>
      <c r="O69" s="2">
        <f>O73</f>
        <v>200</v>
      </c>
      <c r="P69" s="2">
        <f t="shared" si="28"/>
        <v>200</v>
      </c>
      <c r="Q69" s="2">
        <f t="shared" si="29"/>
        <v>200</v>
      </c>
      <c r="R69" s="19"/>
      <c r="AO69" s="45"/>
      <c r="AP69" s="45"/>
    </row>
    <row r="70" spans="1:42" ht="182.25" customHeight="1" thickBot="1" x14ac:dyDescent="0.4">
      <c r="A70" s="53"/>
      <c r="B70" s="34" t="s">
        <v>109</v>
      </c>
      <c r="C70" s="134" t="s">
        <v>104</v>
      </c>
      <c r="D70" s="137" t="s">
        <v>9</v>
      </c>
      <c r="E70" s="140">
        <v>44196</v>
      </c>
      <c r="F70" s="137" t="s">
        <v>9</v>
      </c>
      <c r="G70" s="137">
        <v>44196</v>
      </c>
      <c r="H70" s="55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f>SUM(N71:N73)</f>
        <v>200</v>
      </c>
      <c r="O70" s="4">
        <v>200</v>
      </c>
      <c r="P70" s="2">
        <f t="shared" si="28"/>
        <v>200</v>
      </c>
      <c r="Q70" s="2">
        <f t="shared" si="29"/>
        <v>200</v>
      </c>
      <c r="R70" s="19"/>
      <c r="AO70" s="45"/>
      <c r="AP70" s="45"/>
    </row>
    <row r="71" spans="1:42" ht="19.5" customHeight="1" thickBot="1" x14ac:dyDescent="0.4">
      <c r="A71" s="53"/>
      <c r="B71" s="35" t="s">
        <v>26</v>
      </c>
      <c r="C71" s="135"/>
      <c r="D71" s="138"/>
      <c r="E71" s="141"/>
      <c r="F71" s="138"/>
      <c r="G71" s="138"/>
      <c r="H71" s="55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2">
        <f t="shared" si="28"/>
        <v>0</v>
      </c>
      <c r="Q71" s="2">
        <f t="shared" si="29"/>
        <v>0</v>
      </c>
      <c r="R71" s="19"/>
      <c r="AO71" s="45"/>
      <c r="AP71" s="45"/>
    </row>
    <row r="72" spans="1:42" ht="19.5" customHeight="1" thickBot="1" x14ac:dyDescent="0.4">
      <c r="A72" s="53"/>
      <c r="B72" s="36" t="s">
        <v>27</v>
      </c>
      <c r="C72" s="135"/>
      <c r="D72" s="138"/>
      <c r="E72" s="141"/>
      <c r="F72" s="138"/>
      <c r="G72" s="138"/>
      <c r="H72" s="55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2">
        <f t="shared" si="28"/>
        <v>0</v>
      </c>
      <c r="Q72" s="2">
        <f t="shared" si="29"/>
        <v>0</v>
      </c>
      <c r="R72" s="19"/>
      <c r="AO72" s="45"/>
      <c r="AP72" s="45"/>
    </row>
    <row r="73" spans="1:42" ht="19.5" customHeight="1" thickBot="1" x14ac:dyDescent="0.4">
      <c r="A73" s="53"/>
      <c r="B73" s="37" t="s">
        <v>28</v>
      </c>
      <c r="C73" s="136"/>
      <c r="D73" s="139"/>
      <c r="E73" s="142"/>
      <c r="F73" s="139"/>
      <c r="G73" s="139"/>
      <c r="H73" s="55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200</v>
      </c>
      <c r="O73" s="4">
        <v>200</v>
      </c>
      <c r="P73" s="2">
        <f t="shared" si="28"/>
        <v>200</v>
      </c>
      <c r="Q73" s="2">
        <f t="shared" si="29"/>
        <v>200</v>
      </c>
      <c r="R73" s="19"/>
      <c r="AO73" s="45"/>
      <c r="AP73" s="45"/>
    </row>
    <row r="74" spans="1:42" ht="191.25" customHeight="1" thickBot="1" x14ac:dyDescent="0.4">
      <c r="A74" s="14" t="s">
        <v>69</v>
      </c>
      <c r="B74" s="34" t="s">
        <v>113</v>
      </c>
      <c r="C74" s="100" t="s">
        <v>114</v>
      </c>
      <c r="D74" s="106" t="s">
        <v>112</v>
      </c>
      <c r="E74" s="110">
        <v>44196</v>
      </c>
      <c r="F74" s="106" t="s">
        <v>112</v>
      </c>
      <c r="G74" s="110">
        <v>44196</v>
      </c>
      <c r="H74" s="2">
        <f t="shared" ref="H74:O74" si="31">SUM(H75:H77)</f>
        <v>0</v>
      </c>
      <c r="I74" s="2">
        <f t="shared" si="31"/>
        <v>0</v>
      </c>
      <c r="J74" s="2">
        <f t="shared" si="31"/>
        <v>0</v>
      </c>
      <c r="K74" s="2">
        <f t="shared" si="31"/>
        <v>0</v>
      </c>
      <c r="L74" s="2">
        <f t="shared" si="31"/>
        <v>0</v>
      </c>
      <c r="M74" s="2">
        <f t="shared" si="31"/>
        <v>0</v>
      </c>
      <c r="N74" s="2">
        <f t="shared" si="31"/>
        <v>230.9</v>
      </c>
      <c r="O74" s="2">
        <f t="shared" si="31"/>
        <v>230.9</v>
      </c>
      <c r="P74" s="2">
        <f t="shared" si="28"/>
        <v>230.9</v>
      </c>
      <c r="Q74" s="2">
        <f t="shared" si="29"/>
        <v>230.9</v>
      </c>
      <c r="R74" s="19"/>
      <c r="AO74" s="45"/>
      <c r="AP74" s="45"/>
    </row>
    <row r="75" spans="1:42" ht="18.600000000000001" thickBot="1" x14ac:dyDescent="0.4">
      <c r="A75" s="14"/>
      <c r="B75" s="13" t="s">
        <v>111</v>
      </c>
      <c r="C75" s="80"/>
      <c r="D75" s="106"/>
      <c r="E75" s="110"/>
      <c r="F75" s="106"/>
      <c r="G75" s="110"/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f t="shared" si="28"/>
        <v>0</v>
      </c>
      <c r="Q75" s="2">
        <f t="shared" si="29"/>
        <v>0</v>
      </c>
      <c r="R75" s="19"/>
      <c r="AO75" s="45"/>
      <c r="AP75" s="45"/>
    </row>
    <row r="76" spans="1:42" ht="18.600000000000001" thickBot="1" x14ac:dyDescent="0.4">
      <c r="A76" s="14"/>
      <c r="B76" s="13" t="s">
        <v>27</v>
      </c>
      <c r="C76" s="80"/>
      <c r="D76" s="106"/>
      <c r="E76" s="110"/>
      <c r="F76" s="106"/>
      <c r="G76" s="110"/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f t="shared" si="28"/>
        <v>0</v>
      </c>
      <c r="Q76" s="2">
        <f t="shared" si="29"/>
        <v>0</v>
      </c>
      <c r="R76" s="19"/>
      <c r="AO76" s="45"/>
      <c r="AP76" s="45"/>
    </row>
    <row r="77" spans="1:42" ht="18.600000000000001" thickBot="1" x14ac:dyDescent="0.4">
      <c r="A77" s="14"/>
      <c r="B77" s="13" t="s">
        <v>28</v>
      </c>
      <c r="C77" s="81"/>
      <c r="D77" s="125"/>
      <c r="E77" s="126"/>
      <c r="F77" s="125"/>
      <c r="G77" s="126"/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230.9</v>
      </c>
      <c r="O77" s="2">
        <v>230.9</v>
      </c>
      <c r="P77" s="2">
        <f t="shared" si="28"/>
        <v>230.9</v>
      </c>
      <c r="Q77" s="2">
        <f t="shared" si="29"/>
        <v>230.9</v>
      </c>
      <c r="R77" s="19"/>
      <c r="AO77" s="45"/>
      <c r="AP77" s="45"/>
    </row>
    <row r="78" spans="1:42" ht="180.75" customHeight="1" thickBot="1" x14ac:dyDescent="0.4">
      <c r="A78" s="14"/>
      <c r="B78" s="15" t="s">
        <v>110</v>
      </c>
      <c r="C78" s="16" t="s">
        <v>115</v>
      </c>
      <c r="D78" s="1" t="s">
        <v>9</v>
      </c>
      <c r="E78" s="3">
        <v>44196</v>
      </c>
      <c r="F78" s="1" t="s">
        <v>9</v>
      </c>
      <c r="G78" s="1" t="s">
        <v>117</v>
      </c>
      <c r="H78" s="4" t="s">
        <v>9</v>
      </c>
      <c r="I78" s="4" t="s">
        <v>9</v>
      </c>
      <c r="J78" s="4" t="s">
        <v>9</v>
      </c>
      <c r="K78" s="4" t="s">
        <v>9</v>
      </c>
      <c r="L78" s="4" t="s">
        <v>9</v>
      </c>
      <c r="M78" s="4" t="s">
        <v>9</v>
      </c>
      <c r="N78" s="4" t="s">
        <v>9</v>
      </c>
      <c r="O78" s="4" t="s">
        <v>9</v>
      </c>
      <c r="P78" s="2" t="s">
        <v>9</v>
      </c>
      <c r="Q78" s="2" t="s">
        <v>9</v>
      </c>
      <c r="R78" s="4" t="s">
        <v>118</v>
      </c>
      <c r="AO78" s="45"/>
      <c r="AP78" s="45"/>
    </row>
    <row r="79" spans="1:42" ht="107.25" customHeight="1" thickBot="1" x14ac:dyDescent="0.4">
      <c r="A79" s="14" t="s">
        <v>70</v>
      </c>
      <c r="B79" s="22" t="s">
        <v>41</v>
      </c>
      <c r="C79" s="95" t="s">
        <v>42</v>
      </c>
      <c r="D79" s="9">
        <v>43831</v>
      </c>
      <c r="E79" s="9">
        <v>44104</v>
      </c>
      <c r="F79" s="9">
        <v>43831</v>
      </c>
      <c r="G79" s="9">
        <v>44104</v>
      </c>
      <c r="H79" s="2">
        <f>SUM(H80:H82)</f>
        <v>0</v>
      </c>
      <c r="I79" s="2">
        <f t="shared" ref="I79:O79" si="32">SUM(I80:I82)</f>
        <v>0</v>
      </c>
      <c r="J79" s="2">
        <v>0</v>
      </c>
      <c r="K79" s="2">
        <f t="shared" si="32"/>
        <v>0</v>
      </c>
      <c r="L79" s="2">
        <f t="shared" si="32"/>
        <v>1498</v>
      </c>
      <c r="M79" s="2">
        <f t="shared" si="32"/>
        <v>1415.6</v>
      </c>
      <c r="N79" s="2">
        <f t="shared" si="32"/>
        <v>-82</v>
      </c>
      <c r="O79" s="2">
        <f t="shared" si="32"/>
        <v>0</v>
      </c>
      <c r="P79" s="2">
        <f t="shared" si="15"/>
        <v>1416</v>
      </c>
      <c r="Q79" s="2">
        <f t="shared" si="16"/>
        <v>1415.6</v>
      </c>
      <c r="R79" s="38"/>
      <c r="AO79" s="45"/>
      <c r="AP79" s="45">
        <f>I79+K79+M79+Q79</f>
        <v>2831.2</v>
      </c>
    </row>
    <row r="80" spans="1:42" ht="20.25" customHeight="1" thickBot="1" x14ac:dyDescent="0.4">
      <c r="A80" s="14"/>
      <c r="B80" s="13" t="s">
        <v>26</v>
      </c>
      <c r="C80" s="77"/>
      <c r="D80" s="9"/>
      <c r="E80" s="39"/>
      <c r="F80" s="9"/>
      <c r="G80" s="9"/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f t="shared" si="15"/>
        <v>0</v>
      </c>
      <c r="Q80" s="2">
        <f t="shared" si="16"/>
        <v>0</v>
      </c>
      <c r="R80" s="38"/>
      <c r="AO80" s="45"/>
      <c r="AP80" s="45"/>
    </row>
    <row r="81" spans="1:43" ht="20.25" customHeight="1" thickBot="1" x14ac:dyDescent="0.4">
      <c r="A81" s="14"/>
      <c r="B81" s="13" t="s">
        <v>27</v>
      </c>
      <c r="C81" s="77"/>
      <c r="D81" s="9"/>
      <c r="E81" s="39"/>
      <c r="F81" s="9"/>
      <c r="G81" s="9"/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f t="shared" si="15"/>
        <v>0</v>
      </c>
      <c r="Q81" s="2">
        <f t="shared" si="16"/>
        <v>0</v>
      </c>
      <c r="R81" s="38"/>
      <c r="AO81" s="45"/>
      <c r="AP81" s="45"/>
    </row>
    <row r="82" spans="1:43" ht="25.5" customHeight="1" thickBot="1" x14ac:dyDescent="0.4">
      <c r="A82" s="14"/>
      <c r="B82" s="13" t="s">
        <v>28</v>
      </c>
      <c r="C82" s="78"/>
      <c r="D82" s="9"/>
      <c r="E82" s="39"/>
      <c r="F82" s="9"/>
      <c r="G82" s="9"/>
      <c r="H82" s="2">
        <f>H83</f>
        <v>0</v>
      </c>
      <c r="I82" s="2">
        <f t="shared" ref="I82:O82" si="33">I83</f>
        <v>0</v>
      </c>
      <c r="J82" s="2">
        <v>0</v>
      </c>
      <c r="K82" s="2">
        <f t="shared" si="33"/>
        <v>0</v>
      </c>
      <c r="L82" s="2">
        <v>1498</v>
      </c>
      <c r="M82" s="2">
        <f t="shared" si="33"/>
        <v>1415.6</v>
      </c>
      <c r="N82" s="2">
        <f t="shared" si="33"/>
        <v>-82</v>
      </c>
      <c r="O82" s="2">
        <f t="shared" si="33"/>
        <v>0</v>
      </c>
      <c r="P82" s="2">
        <f t="shared" si="15"/>
        <v>1416</v>
      </c>
      <c r="Q82" s="2">
        <f t="shared" si="16"/>
        <v>1415.6</v>
      </c>
      <c r="R82" s="38"/>
      <c r="AO82" s="45"/>
      <c r="AP82" s="45"/>
    </row>
    <row r="83" spans="1:43" ht="138" customHeight="1" thickBot="1" x14ac:dyDescent="0.4">
      <c r="A83" s="14" t="s">
        <v>71</v>
      </c>
      <c r="B83" s="15" t="s">
        <v>80</v>
      </c>
      <c r="C83" s="82" t="s">
        <v>42</v>
      </c>
      <c r="D83" s="1">
        <v>43831</v>
      </c>
      <c r="E83" s="1">
        <v>44104</v>
      </c>
      <c r="F83" s="1" t="s">
        <v>9</v>
      </c>
      <c r="G83" s="1">
        <v>44104</v>
      </c>
      <c r="H83" s="4">
        <v>0</v>
      </c>
      <c r="I83" s="4">
        <v>0</v>
      </c>
      <c r="J83" s="4">
        <v>0</v>
      </c>
      <c r="K83" s="4">
        <v>0</v>
      </c>
      <c r="L83" s="4">
        <v>1498</v>
      </c>
      <c r="M83" s="4">
        <v>1415.6</v>
      </c>
      <c r="N83" s="4">
        <v>-82</v>
      </c>
      <c r="O83" s="4">
        <v>0</v>
      </c>
      <c r="P83" s="2">
        <f t="shared" si="15"/>
        <v>1416</v>
      </c>
      <c r="Q83" s="2">
        <f t="shared" si="16"/>
        <v>1415.6</v>
      </c>
      <c r="R83" s="7"/>
      <c r="AO83" s="45"/>
      <c r="AP83" s="45"/>
    </row>
    <row r="84" spans="1:43" ht="153" customHeight="1" thickBot="1" x14ac:dyDescent="0.4">
      <c r="A84" s="14" t="s">
        <v>72</v>
      </c>
      <c r="B84" s="15" t="s">
        <v>96</v>
      </c>
      <c r="C84" s="83"/>
      <c r="D84" s="1" t="s">
        <v>9</v>
      </c>
      <c r="E84" s="1">
        <v>43929</v>
      </c>
      <c r="F84" s="6" t="s">
        <v>9</v>
      </c>
      <c r="G84" s="3">
        <v>43929</v>
      </c>
      <c r="H84" s="4" t="s">
        <v>9</v>
      </c>
      <c r="I84" s="4" t="s">
        <v>9</v>
      </c>
      <c r="J84" s="4" t="s">
        <v>9</v>
      </c>
      <c r="K84" s="4" t="s">
        <v>9</v>
      </c>
      <c r="L84" s="4" t="s">
        <v>9</v>
      </c>
      <c r="M84" s="4" t="s">
        <v>9</v>
      </c>
      <c r="N84" s="4" t="s">
        <v>9</v>
      </c>
      <c r="O84" s="4" t="s">
        <v>9</v>
      </c>
      <c r="P84" s="2" t="s">
        <v>9</v>
      </c>
      <c r="Q84" s="2" t="s">
        <v>9</v>
      </c>
      <c r="R84" s="5"/>
      <c r="AO84" s="45" t="e">
        <f t="shared" si="8"/>
        <v>#VALUE!</v>
      </c>
      <c r="AP84" s="45" t="e">
        <f>I84+K84+M84+Q84</f>
        <v>#VALUE!</v>
      </c>
    </row>
    <row r="85" spans="1:43" ht="35.25" customHeight="1" thickBot="1" x14ac:dyDescent="0.4">
      <c r="A85" s="14" t="s">
        <v>73</v>
      </c>
      <c r="B85" s="15" t="s">
        <v>99</v>
      </c>
      <c r="C85" s="83"/>
      <c r="D85" s="1" t="s">
        <v>9</v>
      </c>
      <c r="E85" s="1">
        <v>44012</v>
      </c>
      <c r="F85" s="3" t="s">
        <v>9</v>
      </c>
      <c r="G85" s="1">
        <v>44012</v>
      </c>
      <c r="H85" s="4" t="s">
        <v>9</v>
      </c>
      <c r="I85" s="4" t="s">
        <v>9</v>
      </c>
      <c r="J85" s="4" t="s">
        <v>9</v>
      </c>
      <c r="K85" s="4" t="s">
        <v>9</v>
      </c>
      <c r="L85" s="4" t="s">
        <v>9</v>
      </c>
      <c r="M85" s="4" t="s">
        <v>9</v>
      </c>
      <c r="N85" s="4" t="s">
        <v>9</v>
      </c>
      <c r="O85" s="4" t="s">
        <v>9</v>
      </c>
      <c r="P85" s="2" t="s">
        <v>9</v>
      </c>
      <c r="Q85" s="2" t="s">
        <v>9</v>
      </c>
      <c r="R85" s="20"/>
      <c r="AO85" s="45"/>
      <c r="AP85" s="45"/>
    </row>
    <row r="86" spans="1:43" ht="46.5" customHeight="1" thickBot="1" x14ac:dyDescent="0.4">
      <c r="A86" s="14" t="s">
        <v>74</v>
      </c>
      <c r="B86" s="15" t="s">
        <v>100</v>
      </c>
      <c r="C86" s="84"/>
      <c r="D86" s="1" t="s">
        <v>9</v>
      </c>
      <c r="E86" s="1">
        <v>44104</v>
      </c>
      <c r="F86" s="7" t="s">
        <v>9</v>
      </c>
      <c r="G86" s="1">
        <v>44104</v>
      </c>
      <c r="H86" s="4" t="s">
        <v>9</v>
      </c>
      <c r="I86" s="4" t="s">
        <v>9</v>
      </c>
      <c r="J86" s="4" t="s">
        <v>9</v>
      </c>
      <c r="K86" s="4" t="s">
        <v>9</v>
      </c>
      <c r="L86" s="4" t="s">
        <v>9</v>
      </c>
      <c r="M86" s="4" t="s">
        <v>9</v>
      </c>
      <c r="N86" s="4" t="s">
        <v>9</v>
      </c>
      <c r="O86" s="4" t="s">
        <v>9</v>
      </c>
      <c r="P86" s="2" t="s">
        <v>9</v>
      </c>
      <c r="Q86" s="2" t="s">
        <v>9</v>
      </c>
      <c r="R86" s="5"/>
      <c r="AO86" s="45"/>
      <c r="AP86" s="45"/>
    </row>
    <row r="87" spans="1:43" ht="34.5" customHeight="1" thickBot="1" x14ac:dyDescent="0.4">
      <c r="A87" s="14"/>
      <c r="B87" s="22" t="s">
        <v>29</v>
      </c>
      <c r="C87" s="39" t="s">
        <v>9</v>
      </c>
      <c r="D87" s="39" t="s">
        <v>9</v>
      </c>
      <c r="E87" s="39" t="s">
        <v>9</v>
      </c>
      <c r="F87" s="39" t="s">
        <v>9</v>
      </c>
      <c r="G87" s="39" t="s">
        <v>9</v>
      </c>
      <c r="H87" s="2">
        <f>SUM(H88:H90)</f>
        <v>30410.9</v>
      </c>
      <c r="I87" s="2">
        <f t="shared" ref="I87:O87" si="34">SUM(I88:I90)</f>
        <v>29871.399999999998</v>
      </c>
      <c r="J87" s="2">
        <f t="shared" si="34"/>
        <v>55912.800000000003</v>
      </c>
      <c r="K87" s="2">
        <f t="shared" si="34"/>
        <v>56313.8</v>
      </c>
      <c r="L87" s="2">
        <f t="shared" si="34"/>
        <v>80875.3</v>
      </c>
      <c r="M87" s="2">
        <f t="shared" si="34"/>
        <v>80177.599999999991</v>
      </c>
      <c r="N87" s="2">
        <f t="shared" si="34"/>
        <v>39972.200000000012</v>
      </c>
      <c r="O87" s="2">
        <f t="shared" si="34"/>
        <v>35627.9</v>
      </c>
      <c r="P87" s="2">
        <f t="shared" ref="P87" si="35">J87+L87+N87+H87</f>
        <v>207171.20000000001</v>
      </c>
      <c r="Q87" s="2">
        <f>Q88+Q89+Q90</f>
        <v>201990.70000000004</v>
      </c>
      <c r="R87" s="39"/>
      <c r="AO87" s="45"/>
      <c r="AP87" s="45"/>
    </row>
    <row r="88" spans="1:43" ht="18.600000000000001" thickBot="1" x14ac:dyDescent="0.4">
      <c r="A88" s="14"/>
      <c r="B88" s="15" t="s">
        <v>26</v>
      </c>
      <c r="C88" s="5" t="s">
        <v>9</v>
      </c>
      <c r="D88" s="5" t="s">
        <v>9</v>
      </c>
      <c r="E88" s="5" t="s">
        <v>9</v>
      </c>
      <c r="F88" s="5" t="s">
        <v>9</v>
      </c>
      <c r="G88" s="5" t="s">
        <v>9</v>
      </c>
      <c r="H88" s="2">
        <f t="shared" ref="H88:O88" si="36">H18+H30+H43+H58+H63+H80</f>
        <v>0</v>
      </c>
      <c r="I88" s="2">
        <f t="shared" si="36"/>
        <v>0</v>
      </c>
      <c r="J88" s="2">
        <f t="shared" si="36"/>
        <v>9375.7000000000007</v>
      </c>
      <c r="K88" s="2">
        <f t="shared" si="36"/>
        <v>7988.7</v>
      </c>
      <c r="L88" s="2">
        <f t="shared" si="36"/>
        <v>0</v>
      </c>
      <c r="M88" s="2">
        <f t="shared" si="36"/>
        <v>1172</v>
      </c>
      <c r="N88" s="2">
        <f t="shared" si="36"/>
        <v>0</v>
      </c>
      <c r="O88" s="2">
        <f t="shared" si="36"/>
        <v>0</v>
      </c>
      <c r="P88" s="2">
        <f t="shared" ref="P88:P90" si="37">J88+L88+N88+H88</f>
        <v>9375.7000000000007</v>
      </c>
      <c r="Q88" s="2">
        <f t="shared" ref="Q88" si="38">K88+M88+O88+I88</f>
        <v>9160.7000000000007</v>
      </c>
      <c r="R88" s="5"/>
      <c r="AO88" s="45"/>
      <c r="AP88" s="45"/>
    </row>
    <row r="89" spans="1:43" ht="18.600000000000001" thickBot="1" x14ac:dyDescent="0.4">
      <c r="A89" s="14"/>
      <c r="B89" s="15" t="s">
        <v>27</v>
      </c>
      <c r="C89" s="5" t="s">
        <v>9</v>
      </c>
      <c r="D89" s="5" t="s">
        <v>9</v>
      </c>
      <c r="E89" s="5" t="s">
        <v>9</v>
      </c>
      <c r="F89" s="5" t="s">
        <v>9</v>
      </c>
      <c r="G89" s="5" t="s">
        <v>9</v>
      </c>
      <c r="H89" s="2">
        <f t="shared" ref="H89:O90" si="39">H19+H31+H44+H59+H64+H81</f>
        <v>29765.9</v>
      </c>
      <c r="I89" s="2">
        <f t="shared" si="39"/>
        <v>29227.599999999999</v>
      </c>
      <c r="J89" s="2">
        <f t="shared" si="39"/>
        <v>45847.100000000006</v>
      </c>
      <c r="K89" s="2">
        <f t="shared" si="39"/>
        <v>47645.400000000009</v>
      </c>
      <c r="L89" s="2">
        <f t="shared" si="39"/>
        <v>78487.3</v>
      </c>
      <c r="M89" s="2">
        <f t="shared" si="39"/>
        <v>76724.399999999994</v>
      </c>
      <c r="N89" s="2">
        <f t="shared" si="39"/>
        <v>38763.30000000001</v>
      </c>
      <c r="O89" s="2">
        <f t="shared" si="39"/>
        <v>34352.400000000001</v>
      </c>
      <c r="P89" s="2">
        <f t="shared" si="37"/>
        <v>192863.6</v>
      </c>
      <c r="Q89" s="2">
        <f>O89+M89+K89+I89</f>
        <v>187949.80000000002</v>
      </c>
      <c r="R89" s="5"/>
      <c r="AO89" s="45"/>
      <c r="AP89" s="45"/>
      <c r="AQ89" s="45"/>
    </row>
    <row r="90" spans="1:43" ht="18.600000000000001" thickBot="1" x14ac:dyDescent="0.4">
      <c r="A90" s="14"/>
      <c r="B90" s="15" t="s">
        <v>28</v>
      </c>
      <c r="C90" s="5" t="s">
        <v>9</v>
      </c>
      <c r="D90" s="5" t="s">
        <v>9</v>
      </c>
      <c r="E90" s="5" t="s">
        <v>9</v>
      </c>
      <c r="F90" s="5" t="s">
        <v>9</v>
      </c>
      <c r="G90" s="5" t="s">
        <v>9</v>
      </c>
      <c r="H90" s="2">
        <f t="shared" si="39"/>
        <v>645</v>
      </c>
      <c r="I90" s="2">
        <f t="shared" si="39"/>
        <v>643.79999999999995</v>
      </c>
      <c r="J90" s="2">
        <f t="shared" si="39"/>
        <v>690</v>
      </c>
      <c r="K90" s="2">
        <f t="shared" si="39"/>
        <v>679.7</v>
      </c>
      <c r="L90" s="2">
        <f t="shared" si="39"/>
        <v>2388</v>
      </c>
      <c r="M90" s="2">
        <f t="shared" si="39"/>
        <v>2281.1999999999998</v>
      </c>
      <c r="N90" s="2">
        <f t="shared" si="39"/>
        <v>1208.9000000000001</v>
      </c>
      <c r="O90" s="2">
        <f t="shared" si="39"/>
        <v>1275.5</v>
      </c>
      <c r="P90" s="2">
        <f t="shared" si="37"/>
        <v>4931.8999999999996</v>
      </c>
      <c r="Q90" s="2">
        <f>O90+M90+K90+I90</f>
        <v>4880.2</v>
      </c>
      <c r="R90" s="5"/>
      <c r="AO90" s="45"/>
      <c r="AP90" s="45"/>
    </row>
    <row r="91" spans="1:43" x14ac:dyDescent="0.35">
      <c r="A91" s="85"/>
      <c r="B91" s="85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AP91" s="45"/>
    </row>
    <row r="92" spans="1:43" ht="63" customHeight="1" x14ac:dyDescent="0.35">
      <c r="A92" s="56"/>
      <c r="B92" s="94" t="s">
        <v>14</v>
      </c>
      <c r="C92" s="94"/>
      <c r="D92" s="57"/>
      <c r="E92" s="58" t="s">
        <v>22</v>
      </c>
      <c r="F92" s="58"/>
      <c r="G92" s="58"/>
      <c r="H92" s="59"/>
      <c r="I92" s="59"/>
      <c r="J92" s="59"/>
      <c r="K92" s="59"/>
      <c r="L92" s="59"/>
      <c r="M92" s="59"/>
      <c r="N92" s="86" t="s">
        <v>24</v>
      </c>
      <c r="O92" s="86"/>
      <c r="P92" s="86"/>
      <c r="Q92" s="86"/>
      <c r="R92" s="86"/>
    </row>
    <row r="93" spans="1:43" ht="18.75" customHeight="1" x14ac:dyDescent="0.35">
      <c r="A93" s="56"/>
      <c r="B93" s="60"/>
      <c r="C93" s="60"/>
      <c r="D93" s="57"/>
      <c r="E93" s="57" t="s">
        <v>23</v>
      </c>
      <c r="F93" s="57"/>
      <c r="G93" s="57"/>
      <c r="H93" s="61"/>
      <c r="I93" s="61"/>
      <c r="J93" s="61"/>
      <c r="K93" s="61"/>
      <c r="L93" s="61"/>
      <c r="M93" s="61"/>
      <c r="N93" s="61"/>
      <c r="O93" s="61"/>
      <c r="P93" s="61"/>
      <c r="Q93" s="87" t="s">
        <v>16</v>
      </c>
      <c r="R93" s="87"/>
    </row>
    <row r="94" spans="1:43" ht="20.399999999999999" x14ac:dyDescent="0.35">
      <c r="A94" s="56"/>
      <c r="B94" s="62" t="s">
        <v>15</v>
      </c>
      <c r="C94" s="60"/>
      <c r="D94" s="57"/>
      <c r="E94" s="57"/>
      <c r="F94" s="57"/>
      <c r="G94" s="57"/>
      <c r="H94" s="45"/>
      <c r="I94" s="45"/>
      <c r="J94" s="45"/>
      <c r="K94" s="45"/>
      <c r="L94" s="45"/>
      <c r="M94" s="45"/>
      <c r="N94" s="45"/>
      <c r="O94" s="45"/>
      <c r="P94" s="45"/>
      <c r="Q94" s="61"/>
      <c r="R94" s="60"/>
      <c r="AO94" s="45"/>
      <c r="AP94" s="45"/>
    </row>
    <row r="95" spans="1:43" ht="18.600000000000001" x14ac:dyDescent="0.35">
      <c r="A95" s="56"/>
      <c r="B95" s="60"/>
      <c r="C95" s="60"/>
      <c r="D95" s="57"/>
      <c r="E95" s="57"/>
      <c r="F95" s="57"/>
      <c r="G95" s="57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0"/>
    </row>
    <row r="96" spans="1:43" ht="34.5" customHeight="1" x14ac:dyDescent="0.35">
      <c r="A96" s="66" t="s">
        <v>123</v>
      </c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</row>
    <row r="97" spans="1:18" ht="31.5" customHeight="1" x14ac:dyDescent="0.35">
      <c r="A97" s="66" t="s">
        <v>124</v>
      </c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</row>
    <row r="98" spans="1:18" ht="34.5" customHeight="1" x14ac:dyDescent="0.35">
      <c r="A98" s="66" t="s">
        <v>125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</row>
  </sheetData>
  <mergeCells count="103">
    <mergeCell ref="C66:C69"/>
    <mergeCell ref="D66:D69"/>
    <mergeCell ref="E66:E69"/>
    <mergeCell ref="F66:F69"/>
    <mergeCell ref="G66:G69"/>
    <mergeCell ref="C70:C73"/>
    <mergeCell ref="D70:D73"/>
    <mergeCell ref="E70:E73"/>
    <mergeCell ref="F70:F73"/>
    <mergeCell ref="G70:G73"/>
    <mergeCell ref="D62:D65"/>
    <mergeCell ref="E62:E65"/>
    <mergeCell ref="F62:F65"/>
    <mergeCell ref="G62:G65"/>
    <mergeCell ref="D74:D77"/>
    <mergeCell ref="E74:E77"/>
    <mergeCell ref="F74:F77"/>
    <mergeCell ref="G74:G77"/>
    <mergeCell ref="D37:D40"/>
    <mergeCell ref="E37:E40"/>
    <mergeCell ref="F37:F40"/>
    <mergeCell ref="G37:G40"/>
    <mergeCell ref="D42:D45"/>
    <mergeCell ref="E42:E45"/>
    <mergeCell ref="F42:F45"/>
    <mergeCell ref="G42:G45"/>
    <mergeCell ref="D29:D32"/>
    <mergeCell ref="C29:C32"/>
    <mergeCell ref="E29:E32"/>
    <mergeCell ref="F29:F32"/>
    <mergeCell ref="G29:G32"/>
    <mergeCell ref="G17:G20"/>
    <mergeCell ref="D21:D24"/>
    <mergeCell ref="E21:E24"/>
    <mergeCell ref="F21:F24"/>
    <mergeCell ref="G21:G24"/>
    <mergeCell ref="A1:A4"/>
    <mergeCell ref="B1:C4"/>
    <mergeCell ref="D1:D4"/>
    <mergeCell ref="E1:E4"/>
    <mergeCell ref="F1:F4"/>
    <mergeCell ref="H5:R5"/>
    <mergeCell ref="H6:R6"/>
    <mergeCell ref="H7:R7"/>
    <mergeCell ref="G1:G4"/>
    <mergeCell ref="H1:R1"/>
    <mergeCell ref="H2:R2"/>
    <mergeCell ref="H3:R3"/>
    <mergeCell ref="H4:R4"/>
    <mergeCell ref="A5:A7"/>
    <mergeCell ref="B5:C7"/>
    <mergeCell ref="D5:D7"/>
    <mergeCell ref="E5:E7"/>
    <mergeCell ref="G5:G7"/>
    <mergeCell ref="F5:F7"/>
    <mergeCell ref="A10:R10"/>
    <mergeCell ref="A8:R8"/>
    <mergeCell ref="A9:R9"/>
    <mergeCell ref="C62:C65"/>
    <mergeCell ref="C74:C77"/>
    <mergeCell ref="A11:R11"/>
    <mergeCell ref="A12:R12"/>
    <mergeCell ref="N14:O14"/>
    <mergeCell ref="P14:Q14"/>
    <mergeCell ref="A13:A15"/>
    <mergeCell ref="B13:B15"/>
    <mergeCell ref="C13:C15"/>
    <mergeCell ref="D13:D15"/>
    <mergeCell ref="E13:E15"/>
    <mergeCell ref="F13:F15"/>
    <mergeCell ref="G13:G15"/>
    <mergeCell ref="D57:D60"/>
    <mergeCell ref="E57:E60"/>
    <mergeCell ref="F57:F60"/>
    <mergeCell ref="G57:G60"/>
    <mergeCell ref="R57:R60"/>
    <mergeCell ref="D17:D20"/>
    <mergeCell ref="E17:E20"/>
    <mergeCell ref="F17:F20"/>
    <mergeCell ref="A98:R98"/>
    <mergeCell ref="H13:Q13"/>
    <mergeCell ref="R13:R15"/>
    <mergeCell ref="H14:I14"/>
    <mergeCell ref="J14:K14"/>
    <mergeCell ref="L14:M14"/>
    <mergeCell ref="R17:R21"/>
    <mergeCell ref="C21:C24"/>
    <mergeCell ref="C25:C28"/>
    <mergeCell ref="R42:R45"/>
    <mergeCell ref="C33:C36"/>
    <mergeCell ref="C37:C40"/>
    <mergeCell ref="C83:C86"/>
    <mergeCell ref="A91:R91"/>
    <mergeCell ref="A97:R97"/>
    <mergeCell ref="A96:R96"/>
    <mergeCell ref="N92:R92"/>
    <mergeCell ref="Q93:R93"/>
    <mergeCell ref="C17:C20"/>
    <mergeCell ref="C42:C45"/>
    <mergeCell ref="C57:C60"/>
    <mergeCell ref="B92:C92"/>
    <mergeCell ref="C79:C82"/>
    <mergeCell ref="R48:R49"/>
  </mergeCells>
  <pageMargins left="0.23622047244094491" right="0.23622047244094491" top="0.35433070866141736" bottom="0.27559055118110237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2019-10-23T06:49:15Z</cp:lastPrinted>
  <dcterms:created xsi:type="dcterms:W3CDTF">2018-05-23T13:36:13Z</dcterms:created>
  <dcterms:modified xsi:type="dcterms:W3CDTF">2021-03-10T13:09:20Z</dcterms:modified>
</cp:coreProperties>
</file>